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228"/>
  <workbookPr showInkAnnotation="0" defaultThemeVersion="124226"/>
  <mc:AlternateContent xmlns:mc="http://schemas.openxmlformats.org/markup-compatibility/2006">
    <mc:Choice Requires="x15">
      <x15ac:absPath xmlns:x15ac="http://schemas.microsoft.com/office/spreadsheetml/2010/11/ac" url="F:\KESISWAAN SD\RKA-KAK-SIRUP\KAK\KAK 2024\"/>
    </mc:Choice>
  </mc:AlternateContent>
  <xr:revisionPtr revIDLastSave="0" documentId="13_ncr:1_{3B331CFF-E9CA-4692-A3EB-F3D2CD3453A9}" xr6:coauthVersionLast="47" xr6:coauthVersionMax="47" xr10:uidLastSave="{00000000-0000-0000-0000-000000000000}"/>
  <bookViews>
    <workbookView xWindow="-120" yWindow="-120" windowWidth="20730" windowHeight="11160" xr2:uid="{00000000-000D-0000-FFFF-FFFF00000000}"/>
  </bookViews>
  <sheets>
    <sheet name="FORMAT KAK" sheetId="1" r:id="rId1"/>
    <sheet name="RAB" sheetId="2" r:id="rId2"/>
    <sheet name="Petunjuk Pengisian"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8" i="1" l="1"/>
  <c r="F64" i="1"/>
  <c r="C60" i="1"/>
  <c r="B56" i="1"/>
  <c r="N51" i="2"/>
  <c r="N129" i="2"/>
  <c r="N104" i="2"/>
  <c r="N105" i="2"/>
  <c r="N106" i="2"/>
  <c r="N107" i="2"/>
  <c r="N108" i="2"/>
  <c r="N109" i="2"/>
  <c r="N110" i="2"/>
  <c r="N111" i="2"/>
  <c r="N112" i="2"/>
  <c r="N113" i="2"/>
  <c r="N115" i="2"/>
  <c r="N116" i="2"/>
  <c r="N117" i="2"/>
  <c r="N118" i="2"/>
  <c r="N119" i="2"/>
  <c r="N103" i="2"/>
  <c r="N102" i="2"/>
  <c r="N101" i="2"/>
  <c r="N83" i="2"/>
  <c r="N82" i="2"/>
  <c r="N81" i="2"/>
  <c r="N80" i="2"/>
  <c r="N79" i="2"/>
  <c r="N78" i="2"/>
  <c r="N77" i="2"/>
  <c r="N76" i="2"/>
  <c r="N75" i="2"/>
  <c r="N74" i="2"/>
  <c r="N73" i="2"/>
  <c r="N85" i="2"/>
  <c r="N84" i="2"/>
  <c r="N72" i="2"/>
  <c r="N53" i="2"/>
  <c r="N52" i="2"/>
  <c r="N50" i="2"/>
  <c r="N49" i="2"/>
  <c r="N48" i="2"/>
  <c r="N47" i="2"/>
  <c r="N46" i="2"/>
  <c r="N45" i="2"/>
  <c r="N44" i="2"/>
  <c r="N33" i="2"/>
  <c r="N34" i="2"/>
  <c r="N35" i="2"/>
  <c r="N36" i="2"/>
  <c r="N37" i="2"/>
  <c r="N38" i="2"/>
  <c r="N39" i="2"/>
  <c r="N40" i="2"/>
  <c r="N41" i="2"/>
  <c r="N42" i="2"/>
  <c r="N32" i="2"/>
  <c r="N54" i="2" l="1"/>
  <c r="N87" i="2" l="1"/>
  <c r="N86" i="2"/>
  <c r="N71" i="2"/>
  <c r="N70" i="2"/>
  <c r="M227" i="2" l="1"/>
  <c r="M226" i="2"/>
  <c r="M225" i="2"/>
  <c r="M220" i="2"/>
  <c r="B227" i="2"/>
  <c r="B226" i="2"/>
  <c r="B225" i="2"/>
  <c r="B220" i="2"/>
  <c r="K5" i="2"/>
  <c r="G5" i="2"/>
  <c r="B5" i="2"/>
  <c r="N180" i="2" l="1"/>
  <c r="N179" i="2" s="1"/>
  <c r="N154" i="2"/>
  <c r="N153" i="2" s="1"/>
  <c r="L147" i="2"/>
  <c r="N147" i="2" s="1"/>
  <c r="N146" i="2" s="1"/>
  <c r="N142" i="2"/>
  <c r="N141" i="2"/>
  <c r="L134" i="2"/>
  <c r="N134" i="2" s="1"/>
  <c r="L121" i="2"/>
  <c r="N121" i="2" s="1"/>
  <c r="N120" i="2" s="1"/>
  <c r="N140" i="2" l="1"/>
  <c r="N139" i="2" s="1"/>
  <c r="N88" i="2"/>
  <c r="D94" i="1"/>
  <c r="E94" i="1"/>
  <c r="F94" i="1"/>
  <c r="J94" i="1"/>
  <c r="K94" i="1"/>
  <c r="L94" i="1"/>
  <c r="M94" i="1"/>
  <c r="C94" i="1"/>
  <c r="B94" i="1"/>
  <c r="N63" i="2"/>
  <c r="N62" i="2" s="1"/>
  <c r="N60" i="2"/>
  <c r="N59" i="2" s="1"/>
  <c r="K21" i="2"/>
  <c r="K22" i="2"/>
  <c r="K23" i="2"/>
  <c r="K24" i="2"/>
  <c r="K20" i="2"/>
  <c r="G21" i="2"/>
  <c r="G22" i="2"/>
  <c r="G23" i="2"/>
  <c r="G24" i="2"/>
  <c r="G20" i="2"/>
  <c r="B21" i="2"/>
  <c r="B22" i="2"/>
  <c r="B23" i="2"/>
  <c r="B24" i="2"/>
  <c r="B20" i="2"/>
  <c r="B18" i="2"/>
  <c r="K15" i="2"/>
  <c r="K16" i="2"/>
  <c r="K17" i="2"/>
  <c r="K14" i="2"/>
  <c r="G15" i="2"/>
  <c r="G16" i="2"/>
  <c r="G17" i="2"/>
  <c r="G14" i="2"/>
  <c r="B15" i="2"/>
  <c r="B16" i="2"/>
  <c r="B17" i="2"/>
  <c r="B14" i="2"/>
  <c r="B12" i="2"/>
  <c r="K9" i="2"/>
  <c r="K10" i="2"/>
  <c r="K11" i="2"/>
  <c r="K8" i="2"/>
  <c r="G9" i="2"/>
  <c r="G10" i="2"/>
  <c r="G11" i="2"/>
  <c r="G8" i="2"/>
  <c r="B9" i="2"/>
  <c r="B10" i="2"/>
  <c r="B11" i="2"/>
  <c r="B8" i="2"/>
  <c r="N68" i="2" l="1"/>
  <c r="N212" i="2"/>
  <c r="N211" i="2" s="1"/>
  <c r="N206" i="2"/>
  <c r="N205" i="2" s="1"/>
  <c r="N193" i="2"/>
  <c r="N192" i="2" s="1"/>
  <c r="N199" i="2"/>
  <c r="N198" i="2" s="1"/>
  <c r="N186" i="2"/>
  <c r="N185" i="2" s="1"/>
  <c r="N173" i="2"/>
  <c r="N172" i="2" s="1"/>
  <c r="N167" i="2"/>
  <c r="N166" i="2" s="1"/>
  <c r="N160" i="2"/>
  <c r="N159" i="2" s="1"/>
  <c r="N93" i="2"/>
  <c r="N92" i="2" s="1"/>
  <c r="N100" i="2"/>
  <c r="N133" i="2"/>
  <c r="N128" i="2"/>
  <c r="N127" i="2" s="1"/>
  <c r="N61" i="2"/>
  <c r="N55" i="2"/>
  <c r="N31" i="2"/>
  <c r="N30" i="2" s="1"/>
  <c r="N99" i="2" l="1"/>
  <c r="N98" i="2" s="1"/>
  <c r="A65" i="1" s="1"/>
  <c r="N204" i="2"/>
  <c r="N191" i="2"/>
  <c r="N178" i="2"/>
  <c r="A85" i="1" s="1"/>
  <c r="I84" i="1" s="1"/>
  <c r="N165" i="2"/>
  <c r="A81" i="1" s="1"/>
  <c r="I80" i="1" s="1"/>
  <c r="N152" i="2"/>
  <c r="A77" i="1" s="1"/>
  <c r="H76" i="1" s="1"/>
  <c r="A73" i="1"/>
  <c r="H72" i="1" s="1"/>
  <c r="N67" i="2"/>
  <c r="N126" i="2"/>
  <c r="A69" i="1" s="1"/>
  <c r="B204" i="2"/>
  <c r="B191" i="2"/>
  <c r="A178" i="2"/>
  <c r="A165" i="2"/>
  <c r="A152" i="2"/>
  <c r="A139" i="2"/>
  <c r="A126" i="2"/>
  <c r="A98" i="2"/>
  <c r="A67" i="2"/>
  <c r="B6" i="2"/>
  <c r="A61" i="1" l="1"/>
  <c r="N217" i="2"/>
  <c r="B96" i="1" s="1"/>
  <c r="A89" i="1"/>
  <c r="A93" i="1"/>
  <c r="H94" i="1"/>
  <c r="I94" i="1"/>
  <c r="A57" i="1"/>
  <c r="G94" i="1" s="1"/>
  <c r="A30" i="2"/>
  <c r="B3" i="2"/>
  <c r="B2" i="2"/>
  <c r="N94" i="1" l="1"/>
  <c r="B25" i="2"/>
</calcChain>
</file>

<file path=xl/sharedStrings.xml><?xml version="1.0" encoding="utf-8"?>
<sst xmlns="http://schemas.openxmlformats.org/spreadsheetml/2006/main" count="408" uniqueCount="257">
  <si>
    <t xml:space="preserve">Nama Lembaga </t>
  </si>
  <si>
    <t>Unit Kerja</t>
  </si>
  <si>
    <t>Program</t>
  </si>
  <si>
    <t>Indikator Kinerja Program</t>
  </si>
  <si>
    <t xml:space="preserve">Kegiatan </t>
  </si>
  <si>
    <t>Indikator Kinerja Kegiatan</t>
  </si>
  <si>
    <t>Sub Kegiatan</t>
  </si>
  <si>
    <t>Indikator Sub Kegiatan</t>
  </si>
  <si>
    <t>Indikator</t>
  </si>
  <si>
    <t>Satuan</t>
  </si>
  <si>
    <t>Target</t>
  </si>
  <si>
    <t>A. Latar Belakang</t>
  </si>
  <si>
    <t>1. Dasar Hukum</t>
  </si>
  <si>
    <t>2. Gambaran Umum Kegiatan</t>
  </si>
  <si>
    <t>B. Penerima Manfaat</t>
  </si>
  <si>
    <t>C. Strategi Pencapaian Keluaran</t>
  </si>
  <si>
    <t xml:space="preserve">1. Metode Pelaksanaan </t>
  </si>
  <si>
    <t>2. Tahap dan Waktu Pelaksanaan</t>
  </si>
  <si>
    <t>Jan</t>
  </si>
  <si>
    <t>Feb</t>
  </si>
  <si>
    <t>Maret</t>
  </si>
  <si>
    <t>April</t>
  </si>
  <si>
    <t>Mei</t>
  </si>
  <si>
    <t>Juni</t>
  </si>
  <si>
    <t>Juli</t>
  </si>
  <si>
    <t>Agts</t>
  </si>
  <si>
    <t>Sep</t>
  </si>
  <si>
    <t>Okt</t>
  </si>
  <si>
    <t>Nov</t>
  </si>
  <si>
    <t>Des</t>
  </si>
  <si>
    <t>D. Kurun Waktu Pencapaian Keluaran</t>
  </si>
  <si>
    <t xml:space="preserve">E. Biaya Yang Diperlukan </t>
  </si>
  <si>
    <t>Pimpinan Unit Kerja</t>
  </si>
  <si>
    <t>Alokasi Dana</t>
  </si>
  <si>
    <t>Uraian Tahap/ Komponen/ Jenis Belanja</t>
  </si>
  <si>
    <t>Target Komponen/ Jenis Belanja</t>
  </si>
  <si>
    <t>Jumlah</t>
  </si>
  <si>
    <t>Harga Satuan</t>
  </si>
  <si>
    <t>Jenis Komponen (Utama/ Pendukung)</t>
  </si>
  <si>
    <t>Rincian Perhitungan (Jumlah)</t>
  </si>
  <si>
    <t>Diisi melalui RAB yang terlampir (otomatis)</t>
  </si>
  <si>
    <t>Tahap I</t>
  </si>
  <si>
    <t>Komponen II</t>
  </si>
  <si>
    <t>Komponen I</t>
  </si>
  <si>
    <t>xxx</t>
  </si>
  <si>
    <t>xxx.x</t>
  </si>
  <si>
    <t>dst</t>
  </si>
  <si>
    <t>Tahap II</t>
  </si>
  <si>
    <t xml:space="preserve">Komponen I </t>
  </si>
  <si>
    <t>xxx.x.x</t>
  </si>
  <si>
    <t>Tahap III</t>
  </si>
  <si>
    <t>Tahap IV</t>
  </si>
  <si>
    <t>Tahap V</t>
  </si>
  <si>
    <t>Tahap VI</t>
  </si>
  <si>
    <t>Tahap VII</t>
  </si>
  <si>
    <t>Tahap VIII</t>
  </si>
  <si>
    <t>Tahap IX</t>
  </si>
  <si>
    <t>Tahap X</t>
  </si>
  <si>
    <t>TOTAL</t>
  </si>
  <si>
    <t>Penanggung Jawab Kegiatan</t>
  </si>
  <si>
    <t>- Nama Tahap</t>
  </si>
  <si>
    <t>Usulan Pagu</t>
  </si>
  <si>
    <t>Perkiraan Anggaran Kas</t>
  </si>
  <si>
    <t xml:space="preserve">FORMAT KERANGKA ACUAN KERJA </t>
  </si>
  <si>
    <t>%</t>
  </si>
  <si>
    <t xml:space="preserve">Kesesuaian program dalam APBD yang ada dalam RKPD </t>
  </si>
  <si>
    <t>&gt;90</t>
  </si>
  <si>
    <t>-</t>
  </si>
  <si>
    <t>Dokumen</t>
  </si>
  <si>
    <t>Swakelola</t>
  </si>
  <si>
    <t>Makan Minum Rapat</t>
  </si>
  <si>
    <t>Utama</t>
  </si>
  <si>
    <t>M I - M III</t>
  </si>
  <si>
    <t>M II - M III</t>
  </si>
  <si>
    <t>M III</t>
  </si>
  <si>
    <t>M I</t>
  </si>
  <si>
    <t>M II</t>
  </si>
  <si>
    <t>M III  -</t>
  </si>
  <si>
    <t>M IV -</t>
  </si>
  <si>
    <t>Komponen I (Persiapan Rapat)</t>
  </si>
  <si>
    <t>Komponen II (Pelaksanaan Rapat)</t>
  </si>
  <si>
    <t>Pendukung</t>
  </si>
  <si>
    <t>Penggandaan Buku draf KUA PPAS</t>
  </si>
  <si>
    <t>Komponen II (Rapat Pembahasan LHR)</t>
  </si>
  <si>
    <t>Komponen I (Pengiriman)</t>
  </si>
  <si>
    <t>Tidak Memerlukan Anggaran (sudah tercover oleh Anggaran SET. DPRD)</t>
  </si>
  <si>
    <t>Makan Minum Rapat Sejumlah TAPD (20 orang)</t>
  </si>
  <si>
    <t>Penggandaan Paparan draft KUA PPAS Sejumlah TAPD (20 orang* 10 Lembar)</t>
  </si>
  <si>
    <t>Cetak dan Penggandaan draft KUA PPAS (120 buku)</t>
  </si>
  <si>
    <t>Cetak dan Penggandaan KUA PPAS FINAL (120 buku)</t>
  </si>
  <si>
    <t>Pembina Utama Muda</t>
  </si>
  <si>
    <t>Sasaran OPD</t>
  </si>
  <si>
    <t>3. Kondisi yang dihadapi</t>
  </si>
  <si>
    <t xml:space="preserve">    - Capaian Tahun Lalu</t>
  </si>
  <si>
    <t xml:space="preserve">    - Permasalahan yang dihadapi</t>
  </si>
  <si>
    <t xml:space="preserve">       &gt; Program</t>
  </si>
  <si>
    <t xml:space="preserve">       &gt; Kegiatan</t>
  </si>
  <si>
    <t xml:space="preserve">       &gt; Sub Kegiatan</t>
  </si>
  <si>
    <t>Nama</t>
  </si>
  <si>
    <t>KETERANGAN</t>
  </si>
  <si>
    <t>Nama OPD</t>
  </si>
  <si>
    <t>Diisi nama OPD</t>
  </si>
  <si>
    <t>Diisi nama unit kerja</t>
  </si>
  <si>
    <t>Diisi nama program sesuai dengan dokumen Renja OPD</t>
  </si>
  <si>
    <t>Diisi Indikator Kinerja Program</t>
  </si>
  <si>
    <t>Kegiatan</t>
  </si>
  <si>
    <t>Diisi indikator kinerja kegiatan</t>
  </si>
  <si>
    <t>Indikator sub Kegiatan</t>
  </si>
  <si>
    <t>Diisi indikator sub kegiatan</t>
  </si>
  <si>
    <t>Dasar Hukum</t>
  </si>
  <si>
    <t>Diisi dengan dasar hukum tugas fungsi dan/ atau ketentuan yang terkait langsung dengan kegiatan yang akan dilaksanakan</t>
  </si>
  <si>
    <t>Gambaran Umum</t>
  </si>
  <si>
    <t>Penerima manfaat</t>
  </si>
  <si>
    <t>Diisi dengan penerima manfaat baik internal dan/ atau eksternal lembaga</t>
  </si>
  <si>
    <t>Metode Pelaksanaan</t>
  </si>
  <si>
    <t>Diisi dengan cara pelaksanaannya berupa swakelola, pihak ketiga atau campuran.</t>
  </si>
  <si>
    <t>Tahap dan waku pelaksanaan</t>
  </si>
  <si>
    <t>Kurun waktu pencapaian keluaran</t>
  </si>
  <si>
    <t>Biaya yang diperlukan</t>
  </si>
  <si>
    <t>Diisi sasaran OPD yang didukung oleh sub kegiatan sesuai Renstra</t>
  </si>
  <si>
    <t>Diisi nama kegiatan sesuai dengan dokumen Renja OPD</t>
  </si>
  <si>
    <t>Diisi sub kegiatan secara</t>
  </si>
  <si>
    <t>Diisi penjelasan singkat mengenai kegiatan yang akan dilaksanakan</t>
  </si>
  <si>
    <t>Kondisi yang dihadapi</t>
  </si>
  <si>
    <t>- Capaian Tahun Lalu</t>
  </si>
  <si>
    <t xml:space="preserve">       &gt; Sasaran OPD</t>
  </si>
  <si>
    <t>Dijelaskan capaian kinerja Sasaran OPD, Program, Kegiatan, dan Sub Kegiatan tahun n-1 atau n-2 sesuai ketersediaan data</t>
  </si>
  <si>
    <t>- Permasalahan Yang dihadapi</t>
  </si>
  <si>
    <t>Dijelaskan terhadap masalah- maalah yang dihadapi pada waktu lampau</t>
  </si>
  <si>
    <t>Kerangka Acuan Kerja ini disusun melalui kerangka pentahapan. Pada seksi tahapan, diisikan tahapan-tahapan yang dilalui dalam sub kegiatan ini untuk dapat mencapai output yang ditargetkan.</t>
  </si>
  <si>
    <r>
      <t>Jadwal waktu (</t>
    </r>
    <r>
      <rPr>
        <i/>
        <sz val="12"/>
        <color theme="1"/>
        <rFont val="Calibri"/>
        <family val="2"/>
        <scheme val="minor"/>
      </rPr>
      <t>time table</t>
    </r>
    <r>
      <rPr>
        <sz val="12"/>
        <color theme="1"/>
        <rFont val="Calibri"/>
        <family val="2"/>
        <scheme val="minor"/>
      </rPr>
      <t xml:space="preserve">) pelaksanaan diisikan sesuai target pelaksanaan tiap tahapan dalam sub kegiatan. </t>
    </r>
  </si>
  <si>
    <t>Untuk usulan pagu diisikan pada RAB. Penginputan dilakukan pada tahapan rencana pencairan tiap tahapannya.</t>
  </si>
  <si>
    <t>Secara otomatis akan terisisaat sudah menginput target pencairan tiap tahapan yang ada.</t>
  </si>
  <si>
    <t>Penanggung jawab kegiatan</t>
  </si>
  <si>
    <t xml:space="preserve">Pimpinan Unit Kerja </t>
  </si>
  <si>
    <t>Diisi dengan pimpinan OPD sebagai tanda mengesahkan dan mengetahui usulan tersebut.</t>
  </si>
  <si>
    <t>Diisi dengan calon PPTK pengusul sub kegiatan.</t>
  </si>
  <si>
    <t>Diisi dengan kurun waktu pencapaian pelaksanaan.</t>
  </si>
  <si>
    <t>Diisi melalui jumlah RAB yang terlampir (jumlah otomatis muncul).</t>
  </si>
  <si>
    <t>- Sheet KAK</t>
  </si>
  <si>
    <t>Kolom 1</t>
  </si>
  <si>
    <t>Kolom 2</t>
  </si>
  <si>
    <t>Diisi uraian nama komponen atau jenis belanja</t>
  </si>
  <si>
    <t>Kolom 3</t>
  </si>
  <si>
    <t>Target komponen/ jenis belanja</t>
  </si>
  <si>
    <t>Diisi jumlah atau banyaknya komponen/ jenis belanja</t>
  </si>
  <si>
    <t>Kolom 4</t>
  </si>
  <si>
    <t>Jenis komponen (utama/ pendukung)</t>
  </si>
  <si>
    <t>Diisi komponen utama/ pendukung</t>
  </si>
  <si>
    <t>Kolom 5</t>
  </si>
  <si>
    <t>Rincian Perhitungan (jumlah)</t>
  </si>
  <si>
    <t xml:space="preserve">Diisi formula perhitugan sesuai dengan jumlah atau banyaknya jenis belanja </t>
  </si>
  <si>
    <t>Kolom 6</t>
  </si>
  <si>
    <t>Diisi nominal harga satuan yang berpedoman pada standar biaya yang berlaku</t>
  </si>
  <si>
    <t>Diisi nominal pada hasil perhitungan pada rincian perhitungan (jumlah) dikali harga satuan</t>
  </si>
  <si>
    <t>- PETUNJUK PENGISIAN TABEL PADA RAB (bagan informasi secara informasi otomatis terisi saat sheet KAK telah selesai dilaksanakan)</t>
  </si>
  <si>
    <t>Terlaksanya kegiatan pengelolaan pendidikan</t>
  </si>
  <si>
    <t>Tersusunya pengelolaan pendidikan bidang Sekolah Dasar</t>
  </si>
  <si>
    <t>Tersusunya administrasi pengelolaan pendidikan</t>
  </si>
  <si>
    <t xml:space="preserve">Kesesuaian kegiatan dalam APBD yang ada dalam RKPD </t>
  </si>
  <si>
    <t>Terlaksanya kegiatan pengelolaan pendidikan bidang Sekolah Dasar</t>
  </si>
  <si>
    <t>12 Bulan</t>
  </si>
  <si>
    <t>NIP. 19710131 199003 1 001</t>
  </si>
  <si>
    <t>Kebutuhan Makanan dan Minuman Rapat</t>
  </si>
  <si>
    <t>5 dus</t>
  </si>
  <si>
    <t>10 buah</t>
  </si>
  <si>
    <t xml:space="preserve">- </t>
  </si>
  <si>
    <t>Teguh Handoko, S.Sos</t>
  </si>
  <si>
    <t>Heling Suhono, S.Pd</t>
  </si>
  <si>
    <t>NIP. 19690421 200012 1 001</t>
  </si>
  <si>
    <t>Penata Tingkat I</t>
  </si>
  <si>
    <t>Dinas Pendidikan Kepemudaan dan Olahraga Kabupaten Banjarnegara</t>
  </si>
  <si>
    <t>Peningkatan Kapasitas Pengelola Dana BOS di Sekola Dasar Negeri dan Swasta</t>
  </si>
  <si>
    <t>Sekolah Dasar Negeri dan Swasta se Kabupaten Banjarnegara</t>
  </si>
  <si>
    <t>PENGELOLAAN PENDIDIKAN SEKOLAH DASAR</t>
  </si>
  <si>
    <t>PENGELOLAAN PENDIDIKAN</t>
  </si>
  <si>
    <t>Tersusunya pengelolaan peningkatan kapasitas pengelolaan dana BOS di Sekolah Dasar</t>
  </si>
  <si>
    <t>Terlaksananya peningkatan kapasitas pengelolaan dana BOS di Sekolah Dasar</t>
  </si>
  <si>
    <t>Sekolah</t>
  </si>
  <si>
    <t>orang</t>
  </si>
  <si>
    <t>1. Undang-Undang Nomor 20 Tahun 2003 tentang Sistem pendidikan Nasional</t>
  </si>
  <si>
    <t>2. Permendagri Nomor 77 Tahun 2020 Tentang Pedoman Teknis Pengelolaan Keuangan Daerah</t>
  </si>
  <si>
    <t>3. Peraturan Daerah Kabupaten Banjarnegara Nomor 3 Tahun 2022 tentang Pengelolaan Keuangan Daerah</t>
  </si>
  <si>
    <t>4. Peraturan Mendikbudristek No. 2 Tahun 2022 tentang Petunjuk teknis Pengelolaan Dana BOS</t>
  </si>
  <si>
    <t>Kegiatan Peningkatan  Kapasitas  Pengelolaan  Dana  BOS Sekolah Dasar merupakan kegiantan untuk pendampingan dalam pengelolaan dana BOS dengan sasara pada tim bos kecamatan, tujuan untuk melaksanakan tugas mendampingi sekolah dalam pengelolaan dana BOS sesuai ketentuan yang berlaku.</t>
  </si>
  <si>
    <t>Meningkatkan angka partisipasi sekolah</t>
  </si>
  <si>
    <t>Capaian indikator kegiatan pengelolaan pendidikan Sekolah Dasar, dan kesesuaian program dapat dicapai sesuai target.</t>
  </si>
  <si>
    <t>Terlaksananya kegiatan pengelolaan pendidikan Sekolah Dasar</t>
  </si>
  <si>
    <t>Capaian indikator sub kegiatan dapat tercapai.</t>
  </si>
  <si>
    <t>Keterbatasan anggaran dan bayaknya sasaran sekolah, sehinga Kegiatan Peningkatan  Kapasitas  Pengelolaan  Dana  BOS Sekolah Dasar kurang maksimal.</t>
  </si>
  <si>
    <t>Korwilcam Dikpora, Kepala Sekolah, Bendahara dan Tim BOS Kecamatan</t>
  </si>
  <si>
    <t xml:space="preserve">Penyusunan Anggaran </t>
  </si>
  <si>
    <t>Perencanan Kebutuha ATK Kegiatan</t>
  </si>
  <si>
    <t xml:space="preserve"> - Ballpoint</t>
  </si>
  <si>
    <t>80 buah</t>
  </si>
  <si>
    <t xml:space="preserve"> - Ballpoint Khusus</t>
  </si>
  <si>
    <t>Jumlah Tahap I</t>
  </si>
  <si>
    <t xml:space="preserve"> - Ordner</t>
  </si>
  <si>
    <t xml:space="preserve"> - Lem Stik</t>
  </si>
  <si>
    <t xml:space="preserve"> - Isi Staples Besar</t>
  </si>
  <si>
    <t xml:space="preserve"> - Isi Staples Kecil </t>
  </si>
  <si>
    <t xml:space="preserve"> - Binder Clip Besar</t>
  </si>
  <si>
    <t>Perencanaan Kebutuhan Kertas &amp; Cover</t>
  </si>
  <si>
    <t xml:space="preserve"> - Kertas HVS A4</t>
  </si>
  <si>
    <t xml:space="preserve"> - Kertas HVS F4</t>
  </si>
  <si>
    <t>5 rim</t>
  </si>
  <si>
    <t>Perencanaan Kebutuhan Materai dan Fotocopy</t>
  </si>
  <si>
    <t xml:space="preserve"> - Fotocopy</t>
  </si>
  <si>
    <t xml:space="preserve"> - Materai</t>
  </si>
  <si>
    <t>- Sosialisasi dan Bimbingan Teknis</t>
  </si>
  <si>
    <t>Rapat Evaluasi Tahun Sebelumnya</t>
  </si>
  <si>
    <t>Sosialisasi BOS Tahap I</t>
  </si>
  <si>
    <t>Makan Minum Sosialiasi BOS (Peserta)</t>
  </si>
  <si>
    <t>Sosialisasi BOS Tahap II</t>
  </si>
  <si>
    <t>Sosialisasi BOS Tahap III</t>
  </si>
  <si>
    <t>Sosialisasi BOS Tahap IV</t>
  </si>
  <si>
    <t>Rapat Persiapan Monev BOS Tahap IV</t>
  </si>
  <si>
    <t>Honorarium Narasumber</t>
  </si>
  <si>
    <t xml:space="preserve"> - Narasumber Dalam OPD</t>
  </si>
  <si>
    <t xml:space="preserve"> - Narasumber Luar OPD</t>
  </si>
  <si>
    <t>10 ok</t>
  </si>
  <si>
    <t>14 oj</t>
  </si>
  <si>
    <t>4 buah</t>
  </si>
  <si>
    <t>- Monitoring dan Evaluasi</t>
  </si>
  <si>
    <t>Kebutuhan Monitoring dan Evaluasi selain Makan dan Minum</t>
  </si>
  <si>
    <t xml:space="preserve"> - BBM </t>
  </si>
  <si>
    <t>- Koordinasi dan Dinas Luar Daerah</t>
  </si>
  <si>
    <t>Koordinas dan Dinas Luar Daerah</t>
  </si>
  <si>
    <t xml:space="preserve"> Uang Harian </t>
  </si>
  <si>
    <t>BIMBINGAN TEKNIS PENINGKATAN KAPASITAS BIDANG PENDIDIKAN</t>
  </si>
  <si>
    <t>Jumlah Tenaga Pengelola yang Meningkat Kapasitasnya dalam Pengelolaan Dana BOS Sekolah Dasar</t>
  </si>
  <si>
    <t xml:space="preserve"> - Binder Clip Kecil</t>
  </si>
  <si>
    <t xml:space="preserve"> - Buku Agenda</t>
  </si>
  <si>
    <t xml:space="preserve"> - Stopmap</t>
  </si>
  <si>
    <t xml:space="preserve"> - Snelhekter Kertas</t>
  </si>
  <si>
    <t>3 dus</t>
  </si>
  <si>
    <t>2 dus</t>
  </si>
  <si>
    <t>100 buku</t>
  </si>
  <si>
    <t>200 buah</t>
  </si>
  <si>
    <t>40 rim</t>
  </si>
  <si>
    <t xml:space="preserve"> - Banner</t>
  </si>
  <si>
    <t>26543 lembar</t>
  </si>
  <si>
    <t>3 buah</t>
  </si>
  <si>
    <t>2000 dus</t>
  </si>
  <si>
    <t>20 dus</t>
  </si>
  <si>
    <t>70 dus</t>
  </si>
  <si>
    <t>Makan Minum Sosialiasi BOS</t>
  </si>
  <si>
    <t>Makan Minum Rapat Monev BOS</t>
  </si>
  <si>
    <t>Makan Minum Rapat Monev BOS Kecamatan</t>
  </si>
  <si>
    <t>Makan Minum Persiapan Monev BOS</t>
  </si>
  <si>
    <t xml:space="preserve"> - Uang Harian SPPD Dalam Kota</t>
  </si>
  <si>
    <t>200 oh</t>
  </si>
  <si>
    <t>150 liter</t>
  </si>
  <si>
    <t>Uang Harian Perjalanan Dinas (Monev BOS)</t>
  </si>
  <si>
    <t>4 oh</t>
  </si>
  <si>
    <t>Belanja Tas Bimtek Bendahara BOS</t>
  </si>
  <si>
    <t>660 buah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</si>
</sst>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 #,##0_);_(* \(#,##0\);_(* &quot;-&quot;??_);_(@_)"/>
    <numFmt numFmtId="166" formatCode="&quot;Rp&quot;#,##0"/>
  </numFmts>
  <fonts count="13"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charset val="1"/>
      <scheme val="minor"/>
    </font>
    <font>
      <sz val="11"/>
      <color rgb="FFFF0000"/>
      <name val="Calibri"/>
      <family val="2"/>
      <scheme val="minor"/>
    </font>
    <font>
      <sz val="11"/>
      <color theme="1"/>
      <name val="Calibri"/>
      <family val="2"/>
      <charset val="1"/>
      <scheme val="minor"/>
    </font>
    <font>
      <sz val="10"/>
      <color theme="1"/>
      <name val="Calibri"/>
      <family val="2"/>
      <charset val="1"/>
      <scheme val="minor"/>
    </font>
    <font>
      <b/>
      <u/>
      <sz val="11"/>
      <color theme="1"/>
      <name val="Calibri"/>
      <family val="2"/>
      <scheme val="minor"/>
    </font>
    <font>
      <sz val="12"/>
      <color theme="1"/>
      <name val="Calibri"/>
      <family val="2"/>
      <scheme val="minor"/>
    </font>
    <font>
      <i/>
      <sz val="12"/>
      <color theme="1"/>
      <name val="Calibri"/>
      <family val="2"/>
      <scheme val="minor"/>
    </font>
  </fonts>
  <fills count="6">
    <fill>
      <patternFill patternType="none"/>
    </fill>
    <fill>
      <patternFill patternType="gray125"/>
    </fill>
    <fill>
      <patternFill patternType="solid">
        <fgColor theme="6"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5"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64" fontId="8" fillId="0" borderId="0" applyFont="0" applyFill="0" applyBorder="0" applyAlignment="0" applyProtection="0"/>
  </cellStyleXfs>
  <cellXfs count="127">
    <xf numFmtId="0" fontId="0" fillId="0" borderId="0" xfId="0"/>
    <xf numFmtId="0" fontId="0" fillId="0" borderId="1" xfId="0" applyBorder="1"/>
    <xf numFmtId="0" fontId="4" fillId="0" borderId="1" xfId="0" applyFont="1" applyBorder="1"/>
    <xf numFmtId="0" fontId="0" fillId="0" borderId="1" xfId="0" applyBorder="1" applyAlignment="1">
      <alignment horizontal="center"/>
    </xf>
    <xf numFmtId="0" fontId="0" fillId="0" borderId="2" xfId="0" applyBorder="1"/>
    <xf numFmtId="0" fontId="7" fillId="0" borderId="0" xfId="0" applyFont="1"/>
    <xf numFmtId="0" fontId="5" fillId="0" borderId="1" xfId="0" applyFont="1" applyBorder="1"/>
    <xf numFmtId="0" fontId="6" fillId="0" borderId="0" xfId="0" applyFont="1"/>
    <xf numFmtId="0" fontId="0" fillId="0" borderId="5" xfId="0" applyBorder="1" applyAlignment="1">
      <alignment vertical="center"/>
    </xf>
    <xf numFmtId="0" fontId="0" fillId="0" borderId="6" xfId="0" applyBorder="1" applyAlignment="1">
      <alignment vertical="center"/>
    </xf>
    <xf numFmtId="0" fontId="0" fillId="0" borderId="3" xfId="0" applyBorder="1"/>
    <xf numFmtId="0" fontId="0" fillId="0" borderId="4" xfId="0" applyBorder="1"/>
    <xf numFmtId="0" fontId="0" fillId="0" borderId="7" xfId="0" quotePrefix="1" applyBorder="1" applyAlignment="1">
      <alignment vertical="center"/>
    </xf>
    <xf numFmtId="0" fontId="0" fillId="2" borderId="7" xfId="0" quotePrefix="1" applyFill="1" applyBorder="1" applyAlignment="1">
      <alignment vertical="center"/>
    </xf>
    <xf numFmtId="0" fontId="0" fillId="3" borderId="6" xfId="0" quotePrefix="1" applyFill="1" applyBorder="1" applyAlignment="1">
      <alignment vertical="center"/>
    </xf>
    <xf numFmtId="0" fontId="0" fillId="3" borderId="5" xfId="0" quotePrefix="1" applyFill="1" applyBorder="1" applyAlignment="1">
      <alignment vertical="center"/>
    </xf>
    <xf numFmtId="0" fontId="0" fillId="3" borderId="7" xfId="0" quotePrefix="1" applyFill="1" applyBorder="1" applyAlignment="1">
      <alignment vertical="center"/>
    </xf>
    <xf numFmtId="0" fontId="4" fillId="0" borderId="0" xfId="0" applyFont="1"/>
    <xf numFmtId="165" fontId="0" fillId="4" borderId="7" xfId="1" quotePrefix="1" applyNumberFormat="1" applyFont="1" applyFill="1" applyBorder="1" applyAlignment="1">
      <alignment vertical="center"/>
    </xf>
    <xf numFmtId="165" fontId="0" fillId="0" borderId="0" xfId="0" applyNumberFormat="1"/>
    <xf numFmtId="165" fontId="9" fillId="2" borderId="1" xfId="1" applyNumberFormat="1" applyFont="1" applyFill="1" applyBorder="1"/>
    <xf numFmtId="0" fontId="0" fillId="0" borderId="0" xfId="0" applyAlignment="1">
      <alignment horizontal="center"/>
    </xf>
    <xf numFmtId="0" fontId="4" fillId="0" borderId="0" xfId="0" applyFont="1" applyAlignment="1">
      <alignment horizontal="center"/>
    </xf>
    <xf numFmtId="0" fontId="0" fillId="0" borderId="7" xfId="0" quotePrefix="1" applyBorder="1" applyAlignment="1">
      <alignment vertical="center" wrapText="1"/>
    </xf>
    <xf numFmtId="0" fontId="10" fillId="0" borderId="0" xfId="0" applyFont="1" applyAlignment="1">
      <alignment horizontal="center"/>
    </xf>
    <xf numFmtId="0" fontId="2" fillId="0" borderId="0" xfId="0" applyFont="1" applyAlignment="1">
      <alignment horizontal="center"/>
    </xf>
    <xf numFmtId="0" fontId="0" fillId="0" borderId="1" xfId="0" quotePrefix="1" applyBorder="1"/>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1" fillId="0" borderId="1" xfId="0" quotePrefix="1" applyFont="1" applyBorder="1" applyAlignment="1">
      <alignment vertical="center" wrapText="1"/>
    </xf>
    <xf numFmtId="0" fontId="0" fillId="0" borderId="0" xfId="0" quotePrefix="1"/>
    <xf numFmtId="0" fontId="11" fillId="0" borderId="0" xfId="0" applyFont="1" applyAlignment="1">
      <alignment vertical="center" wrapText="1"/>
    </xf>
    <xf numFmtId="0" fontId="0" fillId="0" borderId="1" xfId="0" applyBorder="1" applyAlignment="1">
      <alignment horizontal="left" vertical="center" wrapText="1"/>
    </xf>
    <xf numFmtId="0" fontId="1" fillId="0" borderId="0" xfId="0" applyFont="1" applyAlignment="1">
      <alignment horizontal="center"/>
    </xf>
    <xf numFmtId="0" fontId="1" fillId="0" borderId="1" xfId="0" applyFont="1" applyBorder="1" applyAlignment="1">
      <alignment horizontal="left"/>
    </xf>
    <xf numFmtId="0" fontId="3" fillId="0" borderId="1" xfId="0" applyFont="1" applyBorder="1" applyAlignment="1">
      <alignment horizontal="left"/>
    </xf>
    <xf numFmtId="0" fontId="1" fillId="0" borderId="1" xfId="0" applyFont="1" applyBorder="1" applyAlignment="1">
      <alignment horizontal="left" wrapText="1"/>
    </xf>
    <xf numFmtId="0" fontId="0" fillId="0" borderId="1" xfId="0" applyBorder="1" applyAlignment="1">
      <alignment horizontal="left" vertical="center"/>
    </xf>
    <xf numFmtId="0" fontId="9" fillId="0" borderId="5" xfId="0" applyFont="1" applyBorder="1" applyAlignment="1">
      <alignment horizontal="center"/>
    </xf>
    <xf numFmtId="0" fontId="9" fillId="0" borderId="7" xfId="0" applyFont="1" applyBorder="1" applyAlignment="1">
      <alignment horizontal="center"/>
    </xf>
    <xf numFmtId="165" fontId="9" fillId="0" borderId="5" xfId="0" applyNumberFormat="1" applyFont="1" applyBorder="1" applyAlignment="1">
      <alignment horizontal="center"/>
    </xf>
    <xf numFmtId="0" fontId="9" fillId="5" borderId="5" xfId="0" applyFont="1" applyFill="1" applyBorder="1" applyAlignment="1">
      <alignment horizontal="center"/>
    </xf>
    <xf numFmtId="0" fontId="9" fillId="5" borderId="7" xfId="0" applyFont="1" applyFill="1" applyBorder="1" applyAlignment="1">
      <alignment horizontal="center"/>
    </xf>
    <xf numFmtId="0" fontId="9" fillId="4" borderId="5" xfId="0" applyFont="1" applyFill="1" applyBorder="1" applyAlignment="1">
      <alignment horizontal="center"/>
    </xf>
    <xf numFmtId="0" fontId="9" fillId="4" borderId="7" xfId="0" applyFont="1" applyFill="1" applyBorder="1" applyAlignment="1">
      <alignment horizontal="center"/>
    </xf>
    <xf numFmtId="0" fontId="0" fillId="0" borderId="1" xfId="0" applyBorder="1" applyAlignment="1">
      <alignment horizontal="center"/>
    </xf>
    <xf numFmtId="0" fontId="0" fillId="0" borderId="1" xfId="0" quotePrefix="1" applyBorder="1" applyAlignment="1">
      <alignment horizontal="center"/>
    </xf>
    <xf numFmtId="0" fontId="0" fillId="0" borderId="1" xfId="0" applyBorder="1" applyAlignment="1">
      <alignment horizontal="left" wrapText="1"/>
    </xf>
    <xf numFmtId="0" fontId="0" fillId="0" borderId="1" xfId="0" applyBorder="1" applyAlignment="1">
      <alignment horizontal="center" vertical="center"/>
    </xf>
    <xf numFmtId="0" fontId="4" fillId="0" borderId="1" xfId="0" applyFont="1" applyBorder="1" applyAlignment="1">
      <alignment horizontal="left" wrapText="1"/>
    </xf>
    <xf numFmtId="0" fontId="0" fillId="0" borderId="2" xfId="0" quotePrefix="1"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4" fillId="0" borderId="1" xfId="0" applyFont="1" applyBorder="1" applyAlignment="1">
      <alignment horizontal="left"/>
    </xf>
    <xf numFmtId="0" fontId="0" fillId="0" borderId="1" xfId="0" applyBorder="1" applyAlignment="1">
      <alignment horizontal="justify" wrapText="1"/>
    </xf>
    <xf numFmtId="0" fontId="0" fillId="0" borderId="2" xfId="0" quotePrefix="1" applyBorder="1" applyAlignment="1">
      <alignment horizontal="left" wrapText="1"/>
    </xf>
    <xf numFmtId="0" fontId="0" fillId="0" borderId="3" xfId="0" applyBorder="1" applyAlignment="1">
      <alignment horizontal="left" wrapText="1"/>
    </xf>
    <xf numFmtId="0" fontId="0" fillId="0" borderId="4" xfId="0" applyBorder="1" applyAlignment="1">
      <alignment horizontal="left" wrapText="1"/>
    </xf>
    <xf numFmtId="0" fontId="0" fillId="0" borderId="1" xfId="0" applyBorder="1" applyAlignment="1">
      <alignment horizontal="left"/>
    </xf>
    <xf numFmtId="0" fontId="0" fillId="0" borderId="2" xfId="0" applyBorder="1" applyAlignment="1">
      <alignment horizontal="left"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165" fontId="4" fillId="0" borderId="1" xfId="1" applyNumberFormat="1" applyFont="1" applyBorder="1" applyAlignment="1">
      <alignment horizontal="left"/>
    </xf>
    <xf numFmtId="0" fontId="4" fillId="0" borderId="1" xfId="0" applyFont="1" applyBorder="1" applyAlignment="1">
      <alignment horizontal="center"/>
    </xf>
    <xf numFmtId="0" fontId="0" fillId="0" borderId="1" xfId="0" applyBorder="1" applyAlignment="1">
      <alignment horizontal="left" vertical="top" wrapText="1"/>
    </xf>
    <xf numFmtId="0" fontId="4" fillId="0" borderId="2" xfId="0" applyFont="1" applyBorder="1" applyAlignment="1">
      <alignment horizontal="left"/>
    </xf>
    <xf numFmtId="0" fontId="4" fillId="0" borderId="3" xfId="0" applyFont="1" applyBorder="1" applyAlignment="1">
      <alignment horizontal="left"/>
    </xf>
    <xf numFmtId="0" fontId="4" fillId="0" borderId="4" xfId="0" applyFont="1" applyBorder="1" applyAlignment="1">
      <alignment horizontal="lef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2" xfId="0" applyBorder="1" applyAlignment="1">
      <alignment horizontal="left"/>
    </xf>
    <xf numFmtId="9" fontId="9" fillId="0" borderId="5" xfId="0" applyNumberFormat="1" applyFont="1" applyBorder="1" applyAlignment="1">
      <alignment horizontal="center"/>
    </xf>
    <xf numFmtId="165" fontId="0" fillId="0" borderId="2" xfId="1" applyNumberFormat="1" applyFont="1" applyBorder="1" applyAlignment="1">
      <alignment horizontal="center"/>
    </xf>
    <xf numFmtId="165" fontId="0" fillId="0" borderId="4" xfId="1" applyNumberFormat="1" applyFont="1" applyBorder="1" applyAlignment="1">
      <alignment horizontal="center"/>
    </xf>
    <xf numFmtId="0" fontId="0" fillId="0" borderId="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165" fontId="0" fillId="0" borderId="2" xfId="1" applyNumberFormat="1" applyFont="1" applyBorder="1" applyAlignment="1">
      <alignment horizontal="center" vertical="center" wrapText="1"/>
    </xf>
    <xf numFmtId="165" fontId="0" fillId="0" borderId="4" xfId="1" applyNumberFormat="1" applyFont="1" applyBorder="1" applyAlignment="1">
      <alignment horizontal="center" vertical="center" wrapText="1"/>
    </xf>
    <xf numFmtId="165" fontId="0" fillId="0" borderId="2" xfId="1" applyNumberFormat="1" applyFont="1" applyBorder="1" applyAlignment="1">
      <alignment horizontal="center" vertical="center"/>
    </xf>
    <xf numFmtId="165" fontId="0" fillId="0" borderId="4" xfId="1" applyNumberFormat="1" applyFont="1" applyBorder="1" applyAlignment="1">
      <alignment horizontal="center" vertical="center"/>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165" fontId="0" fillId="0" borderId="1" xfId="1" applyNumberFormat="1" applyFont="1" applyBorder="1" applyAlignment="1">
      <alignment horizontal="center"/>
    </xf>
    <xf numFmtId="165" fontId="0" fillId="0" borderId="1" xfId="1" applyNumberFormat="1" applyFont="1" applyBorder="1" applyAlignment="1">
      <alignment horizontal="center" vertical="center"/>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165" fontId="5" fillId="0" borderId="1" xfId="1" applyNumberFormat="1" applyFont="1" applyBorder="1" applyAlignment="1">
      <alignment horizontal="center"/>
    </xf>
    <xf numFmtId="0" fontId="5" fillId="0" borderId="1" xfId="0" applyFont="1" applyBorder="1" applyAlignment="1">
      <alignment horizontal="center"/>
    </xf>
    <xf numFmtId="165" fontId="4" fillId="0" borderId="1" xfId="1" applyNumberFormat="1" applyFont="1" applyBorder="1" applyAlignment="1">
      <alignment horizontal="center"/>
    </xf>
    <xf numFmtId="0" fontId="0" fillId="0" borderId="1" xfId="0" applyBorder="1" applyAlignment="1">
      <alignment horizontal="left" vertical="top"/>
    </xf>
    <xf numFmtId="0" fontId="5" fillId="0" borderId="1" xfId="0" applyFont="1" applyBorder="1" applyAlignment="1">
      <alignment horizontal="left"/>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 xfId="0" applyBorder="1" applyAlignment="1">
      <alignment horizontal="center" vertical="center" wrapText="1"/>
    </xf>
    <xf numFmtId="165" fontId="0" fillId="0" borderId="1" xfId="1" applyNumberFormat="1" applyFont="1" applyBorder="1" applyAlignment="1">
      <alignment horizontal="center" vertical="center" wrapText="1"/>
    </xf>
    <xf numFmtId="0" fontId="0" fillId="0" borderId="1" xfId="0" applyBorder="1" applyAlignment="1">
      <alignment horizontal="center" wrapText="1"/>
    </xf>
    <xf numFmtId="0" fontId="5" fillId="0" borderId="1" xfId="0" applyFont="1" applyBorder="1" applyAlignment="1">
      <alignment horizontal="center" wrapText="1"/>
    </xf>
    <xf numFmtId="165" fontId="0" fillId="0" borderId="1" xfId="1" applyNumberFormat="1" applyFont="1" applyBorder="1" applyAlignment="1">
      <alignment horizontal="left" vertical="center"/>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4" fillId="0" borderId="2" xfId="0" applyFont="1" applyBorder="1" applyAlignment="1">
      <alignment horizontal="left" wrapText="1"/>
    </xf>
    <xf numFmtId="0" fontId="4" fillId="0" borderId="3" xfId="0" applyFont="1" applyBorder="1" applyAlignment="1">
      <alignment horizontal="left" wrapText="1"/>
    </xf>
    <xf numFmtId="0" fontId="4" fillId="0" borderId="4" xfId="0" applyFont="1" applyBorder="1" applyAlignment="1">
      <alignment horizontal="left" wrapText="1"/>
    </xf>
    <xf numFmtId="0" fontId="4" fillId="0" borderId="1" xfId="0" applyFont="1" applyBorder="1" applyAlignment="1">
      <alignment horizontal="center" vertical="center" wrapText="1"/>
    </xf>
    <xf numFmtId="166" fontId="4" fillId="0" borderId="1" xfId="0" applyNumberFormat="1" applyFont="1" applyBorder="1" applyAlignment="1">
      <alignment horizontal="left"/>
    </xf>
    <xf numFmtId="0" fontId="4" fillId="0" borderId="1" xfId="0" applyFont="1" applyBorder="1" applyAlignment="1">
      <alignment horizontal="center" wrapText="1"/>
    </xf>
    <xf numFmtId="0" fontId="0" fillId="2" borderId="1" xfId="0" applyFill="1" applyBorder="1" applyAlignment="1">
      <alignment horizontal="left"/>
    </xf>
    <xf numFmtId="165" fontId="4" fillId="0" borderId="2" xfId="1" applyNumberFormat="1" applyFont="1" applyBorder="1" applyAlignment="1">
      <alignment horizontal="center"/>
    </xf>
    <xf numFmtId="165" fontId="4" fillId="0" borderId="4" xfId="1" applyNumberFormat="1" applyFont="1" applyBorder="1" applyAlignment="1">
      <alignment horizont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6"/>
  <sheetViews>
    <sheetView tabSelected="1" zoomScale="85" zoomScaleNormal="85" workbookViewId="0">
      <selection activeCell="F64" sqref="F64:F65"/>
    </sheetView>
  </sheetViews>
  <sheetFormatPr defaultRowHeight="15" x14ac:dyDescent="0.25"/>
  <cols>
    <col min="1" max="1" width="33.5703125" customWidth="1"/>
    <col min="2" max="2" width="11.5703125" customWidth="1"/>
    <col min="3" max="3" width="12.42578125" customWidth="1"/>
    <col min="4" max="6" width="11.5703125" customWidth="1"/>
    <col min="7" max="7" width="13.140625" customWidth="1"/>
    <col min="8" max="13" width="11.5703125" customWidth="1"/>
  </cols>
  <sheetData>
    <row r="1" spans="1:13" x14ac:dyDescent="0.25">
      <c r="C1" s="17" t="s">
        <v>63</v>
      </c>
    </row>
    <row r="3" spans="1:13" x14ac:dyDescent="0.25">
      <c r="A3" s="1" t="s">
        <v>0</v>
      </c>
      <c r="B3" s="53" t="s">
        <v>171</v>
      </c>
      <c r="C3" s="53"/>
      <c r="D3" s="53"/>
      <c r="E3" s="53"/>
      <c r="F3" s="53"/>
      <c r="G3" s="53"/>
      <c r="H3" s="53"/>
      <c r="I3" s="53"/>
      <c r="J3" s="53"/>
      <c r="K3" s="53"/>
      <c r="L3" s="53"/>
      <c r="M3" s="53"/>
    </row>
    <row r="4" spans="1:13" x14ac:dyDescent="0.25">
      <c r="A4" s="1" t="s">
        <v>1</v>
      </c>
      <c r="B4" s="53" t="s">
        <v>171</v>
      </c>
      <c r="C4" s="53"/>
      <c r="D4" s="53"/>
      <c r="E4" s="53"/>
      <c r="F4" s="53"/>
      <c r="G4" s="53"/>
      <c r="H4" s="53"/>
      <c r="I4" s="53"/>
      <c r="J4" s="53"/>
      <c r="K4" s="53"/>
      <c r="L4" s="53"/>
      <c r="M4" s="53"/>
    </row>
    <row r="5" spans="1:13" x14ac:dyDescent="0.25">
      <c r="A5" s="37" t="s">
        <v>91</v>
      </c>
      <c r="B5" s="45" t="s">
        <v>8</v>
      </c>
      <c r="C5" s="45"/>
      <c r="D5" s="45"/>
      <c r="E5" s="45"/>
      <c r="F5" s="45"/>
      <c r="G5" s="45" t="s">
        <v>10</v>
      </c>
      <c r="H5" s="45"/>
      <c r="I5" s="45"/>
      <c r="J5" s="45"/>
      <c r="K5" s="45" t="s">
        <v>9</v>
      </c>
      <c r="L5" s="45"/>
      <c r="M5" s="45"/>
    </row>
    <row r="6" spans="1:13" ht="33.75" customHeight="1" x14ac:dyDescent="0.25">
      <c r="A6" s="37"/>
      <c r="B6" s="47" t="s">
        <v>172</v>
      </c>
      <c r="C6" s="47"/>
      <c r="D6" s="47"/>
      <c r="E6" s="47"/>
      <c r="F6" s="47"/>
      <c r="G6" s="59" t="s">
        <v>173</v>
      </c>
      <c r="H6" s="56"/>
      <c r="I6" s="56"/>
      <c r="J6" s="57"/>
      <c r="K6" s="60" t="s">
        <v>105</v>
      </c>
      <c r="L6" s="61"/>
      <c r="M6" s="62"/>
    </row>
    <row r="7" spans="1:13" x14ac:dyDescent="0.25">
      <c r="A7" s="1" t="s">
        <v>2</v>
      </c>
      <c r="B7" s="58" t="s">
        <v>175</v>
      </c>
      <c r="C7" s="58"/>
      <c r="D7" s="58"/>
      <c r="E7" s="58"/>
      <c r="F7" s="58"/>
      <c r="G7" s="58"/>
      <c r="H7" s="58"/>
      <c r="I7" s="58"/>
      <c r="J7" s="58"/>
      <c r="K7" s="58"/>
      <c r="L7" s="58"/>
      <c r="M7" s="58"/>
    </row>
    <row r="8" spans="1:13" x14ac:dyDescent="0.25">
      <c r="A8" s="48" t="s">
        <v>3</v>
      </c>
      <c r="B8" s="45" t="s">
        <v>8</v>
      </c>
      <c r="C8" s="45"/>
      <c r="D8" s="45"/>
      <c r="E8" s="45"/>
      <c r="F8" s="45"/>
      <c r="G8" s="45" t="s">
        <v>10</v>
      </c>
      <c r="H8" s="45"/>
      <c r="I8" s="45"/>
      <c r="J8" s="45"/>
      <c r="K8" s="45" t="s">
        <v>9</v>
      </c>
      <c r="L8" s="45"/>
      <c r="M8" s="45"/>
    </row>
    <row r="9" spans="1:13" ht="30" customHeight="1" x14ac:dyDescent="0.25">
      <c r="A9" s="48"/>
      <c r="B9" s="47" t="s">
        <v>158</v>
      </c>
      <c r="C9" s="47"/>
      <c r="D9" s="47"/>
      <c r="E9" s="47"/>
      <c r="F9" s="47"/>
      <c r="G9" s="45">
        <v>100</v>
      </c>
      <c r="H9" s="45"/>
      <c r="I9" s="45"/>
      <c r="J9" s="45"/>
      <c r="K9" s="45" t="s">
        <v>64</v>
      </c>
      <c r="L9" s="45"/>
      <c r="M9" s="45"/>
    </row>
    <row r="10" spans="1:13" ht="29.1" customHeight="1" x14ac:dyDescent="0.25">
      <c r="A10" s="48"/>
      <c r="B10" s="47" t="s">
        <v>65</v>
      </c>
      <c r="C10" s="47"/>
      <c r="D10" s="47"/>
      <c r="E10" s="47"/>
      <c r="F10" s="47"/>
      <c r="G10" s="45" t="s">
        <v>66</v>
      </c>
      <c r="H10" s="45"/>
      <c r="I10" s="45"/>
      <c r="J10" s="45"/>
      <c r="K10" s="45" t="s">
        <v>64</v>
      </c>
      <c r="L10" s="45"/>
      <c r="M10" s="45"/>
    </row>
    <row r="11" spans="1:13" x14ac:dyDescent="0.25">
      <c r="A11" s="48"/>
      <c r="B11" s="50" t="s">
        <v>156</v>
      </c>
      <c r="C11" s="51"/>
      <c r="D11" s="51"/>
      <c r="E11" s="51"/>
      <c r="F11" s="52"/>
      <c r="G11" s="46">
        <v>100</v>
      </c>
      <c r="H11" s="45"/>
      <c r="I11" s="45"/>
      <c r="J11" s="45"/>
      <c r="K11" s="46" t="s">
        <v>64</v>
      </c>
      <c r="L11" s="45"/>
      <c r="M11" s="45"/>
    </row>
    <row r="12" spans="1:13" x14ac:dyDescent="0.25">
      <c r="A12" s="48"/>
      <c r="B12" s="46" t="s">
        <v>67</v>
      </c>
      <c r="C12" s="45"/>
      <c r="D12" s="45"/>
      <c r="E12" s="45"/>
      <c r="F12" s="45"/>
      <c r="G12" s="46" t="s">
        <v>67</v>
      </c>
      <c r="H12" s="45"/>
      <c r="I12" s="45"/>
      <c r="J12" s="45"/>
      <c r="K12" s="46" t="s">
        <v>67</v>
      </c>
      <c r="L12" s="45"/>
      <c r="M12" s="45"/>
    </row>
    <row r="13" spans="1:13" x14ac:dyDescent="0.25">
      <c r="A13" s="1" t="s">
        <v>4</v>
      </c>
      <c r="B13" s="49" t="s">
        <v>174</v>
      </c>
      <c r="C13" s="49"/>
      <c r="D13" s="49"/>
      <c r="E13" s="49"/>
      <c r="F13" s="49"/>
      <c r="G13" s="49"/>
      <c r="H13" s="49"/>
      <c r="I13" s="49"/>
      <c r="J13" s="49"/>
      <c r="K13" s="49"/>
      <c r="L13" s="49"/>
      <c r="M13" s="49"/>
    </row>
    <row r="14" spans="1:13" x14ac:dyDescent="0.25">
      <c r="A14" s="48" t="s">
        <v>5</v>
      </c>
      <c r="B14" s="45" t="s">
        <v>8</v>
      </c>
      <c r="C14" s="45"/>
      <c r="D14" s="45"/>
      <c r="E14" s="45"/>
      <c r="F14" s="45"/>
      <c r="G14" s="45" t="s">
        <v>10</v>
      </c>
      <c r="H14" s="45"/>
      <c r="I14" s="45"/>
      <c r="J14" s="45"/>
      <c r="K14" s="45" t="s">
        <v>9</v>
      </c>
      <c r="L14" s="45"/>
      <c r="M14" s="45"/>
    </row>
    <row r="15" spans="1:13" ht="29.45" customHeight="1" x14ac:dyDescent="0.25">
      <c r="A15" s="48"/>
      <c r="B15" s="47" t="s">
        <v>157</v>
      </c>
      <c r="C15" s="47"/>
      <c r="D15" s="47"/>
      <c r="E15" s="47"/>
      <c r="F15" s="47"/>
      <c r="G15" s="45">
        <v>1</v>
      </c>
      <c r="H15" s="45"/>
      <c r="I15" s="45"/>
      <c r="J15" s="45"/>
      <c r="K15" s="45" t="s">
        <v>68</v>
      </c>
      <c r="L15" s="45"/>
      <c r="M15" s="45"/>
    </row>
    <row r="16" spans="1:13" x14ac:dyDescent="0.25">
      <c r="A16" s="48"/>
      <c r="B16" s="50" t="s">
        <v>159</v>
      </c>
      <c r="C16" s="51"/>
      <c r="D16" s="51"/>
      <c r="E16" s="51"/>
      <c r="F16" s="52"/>
      <c r="G16" s="46">
        <v>1</v>
      </c>
      <c r="H16" s="45"/>
      <c r="I16" s="45"/>
      <c r="J16" s="45"/>
      <c r="K16" s="46" t="s">
        <v>68</v>
      </c>
      <c r="L16" s="45"/>
      <c r="M16" s="45"/>
    </row>
    <row r="17" spans="1:13" ht="28.5" customHeight="1" x14ac:dyDescent="0.25">
      <c r="A17" s="48"/>
      <c r="B17" s="55" t="s">
        <v>160</v>
      </c>
      <c r="C17" s="56"/>
      <c r="D17" s="56"/>
      <c r="E17" s="56"/>
      <c r="F17" s="57"/>
      <c r="G17" s="46">
        <v>1</v>
      </c>
      <c r="H17" s="45"/>
      <c r="I17" s="45"/>
      <c r="J17" s="45"/>
      <c r="K17" s="46" t="s">
        <v>68</v>
      </c>
      <c r="L17" s="45"/>
      <c r="M17" s="45"/>
    </row>
    <row r="18" spans="1:13" x14ac:dyDescent="0.25">
      <c r="A18" s="48"/>
      <c r="B18" s="46" t="s">
        <v>67</v>
      </c>
      <c r="C18" s="45"/>
      <c r="D18" s="45"/>
      <c r="E18" s="45"/>
      <c r="F18" s="45"/>
      <c r="G18" s="46" t="s">
        <v>67</v>
      </c>
      <c r="H18" s="45"/>
      <c r="I18" s="45"/>
      <c r="J18" s="45"/>
      <c r="K18" s="46" t="s">
        <v>67</v>
      </c>
      <c r="L18" s="45"/>
      <c r="M18" s="45"/>
    </row>
    <row r="19" spans="1:13" x14ac:dyDescent="0.25">
      <c r="A19" s="1" t="s">
        <v>6</v>
      </c>
      <c r="B19" s="53" t="s">
        <v>229</v>
      </c>
      <c r="C19" s="53"/>
      <c r="D19" s="53"/>
      <c r="E19" s="53"/>
      <c r="F19" s="53"/>
      <c r="G19" s="53"/>
      <c r="H19" s="53"/>
      <c r="I19" s="53"/>
      <c r="J19" s="53"/>
      <c r="K19" s="53"/>
      <c r="L19" s="53"/>
      <c r="M19" s="53"/>
    </row>
    <row r="20" spans="1:13" x14ac:dyDescent="0.25">
      <c r="A20" s="48" t="s">
        <v>7</v>
      </c>
      <c r="B20" s="45" t="s">
        <v>8</v>
      </c>
      <c r="C20" s="45"/>
      <c r="D20" s="45"/>
      <c r="E20" s="45"/>
      <c r="F20" s="45"/>
      <c r="G20" s="45" t="s">
        <v>10</v>
      </c>
      <c r="H20" s="45"/>
      <c r="I20" s="45"/>
      <c r="J20" s="45"/>
      <c r="K20" s="45" t="s">
        <v>9</v>
      </c>
      <c r="L20" s="45"/>
      <c r="M20" s="45"/>
    </row>
    <row r="21" spans="1:13" ht="33.75" customHeight="1" x14ac:dyDescent="0.25">
      <c r="A21" s="48"/>
      <c r="B21" s="47" t="s">
        <v>176</v>
      </c>
      <c r="C21" s="47"/>
      <c r="D21" s="47"/>
      <c r="E21" s="47"/>
      <c r="F21" s="47"/>
      <c r="G21" s="45">
        <v>617</v>
      </c>
      <c r="H21" s="45"/>
      <c r="I21" s="45"/>
      <c r="J21" s="45"/>
      <c r="K21" s="45" t="s">
        <v>178</v>
      </c>
      <c r="L21" s="45"/>
      <c r="M21" s="45"/>
    </row>
    <row r="22" spans="1:13" ht="30" customHeight="1" x14ac:dyDescent="0.25">
      <c r="A22" s="48"/>
      <c r="B22" s="47" t="s">
        <v>177</v>
      </c>
      <c r="C22" s="47"/>
      <c r="D22" s="47"/>
      <c r="E22" s="47"/>
      <c r="F22" s="47"/>
      <c r="G22" s="46">
        <v>617</v>
      </c>
      <c r="H22" s="45"/>
      <c r="I22" s="45"/>
      <c r="J22" s="45"/>
      <c r="K22" s="46" t="s">
        <v>178</v>
      </c>
      <c r="L22" s="45"/>
      <c r="M22" s="45"/>
    </row>
    <row r="23" spans="1:13" ht="30.75" customHeight="1" x14ac:dyDescent="0.25">
      <c r="A23" s="48"/>
      <c r="B23" s="54" t="s">
        <v>230</v>
      </c>
      <c r="C23" s="54"/>
      <c r="D23" s="54"/>
      <c r="E23" s="54"/>
      <c r="F23" s="54"/>
      <c r="G23" s="46">
        <v>617</v>
      </c>
      <c r="H23" s="45"/>
      <c r="I23" s="45"/>
      <c r="J23" s="45"/>
      <c r="K23" s="46" t="s">
        <v>179</v>
      </c>
      <c r="L23" s="45"/>
      <c r="M23" s="45"/>
    </row>
    <row r="24" spans="1:13" x14ac:dyDescent="0.25">
      <c r="A24" s="48"/>
      <c r="B24" s="46" t="s">
        <v>67</v>
      </c>
      <c r="C24" s="45"/>
      <c r="D24" s="45"/>
      <c r="E24" s="45"/>
      <c r="F24" s="45"/>
      <c r="G24" s="46" t="s">
        <v>67</v>
      </c>
      <c r="H24" s="45"/>
      <c r="I24" s="45"/>
      <c r="J24" s="45"/>
      <c r="K24" s="46" t="s">
        <v>67</v>
      </c>
      <c r="L24" s="45"/>
      <c r="M24" s="45"/>
    </row>
    <row r="25" spans="1:13" x14ac:dyDescent="0.25">
      <c r="A25" s="48"/>
      <c r="B25" s="46" t="s">
        <v>67</v>
      </c>
      <c r="C25" s="45"/>
      <c r="D25" s="45"/>
      <c r="E25" s="45"/>
      <c r="F25" s="45"/>
      <c r="G25" s="46" t="s">
        <v>67</v>
      </c>
      <c r="H25" s="45"/>
      <c r="I25" s="45"/>
      <c r="J25" s="45"/>
      <c r="K25" s="46" t="s">
        <v>67</v>
      </c>
      <c r="L25" s="45"/>
      <c r="M25" s="45"/>
    </row>
    <row r="26" spans="1:13" x14ac:dyDescent="0.25">
      <c r="A26" s="53" t="s">
        <v>11</v>
      </c>
      <c r="B26" s="53"/>
      <c r="C26" s="53"/>
      <c r="D26" s="53"/>
      <c r="E26" s="53"/>
      <c r="F26" s="53"/>
      <c r="G26" s="53"/>
      <c r="H26" s="53"/>
      <c r="I26" s="53"/>
      <c r="J26" s="53"/>
      <c r="K26" s="53"/>
      <c r="L26" s="53"/>
      <c r="M26" s="53"/>
    </row>
    <row r="27" spans="1:13" ht="14.45" customHeight="1" x14ac:dyDescent="0.25">
      <c r="A27" s="1" t="s">
        <v>12</v>
      </c>
      <c r="B27" s="58" t="s">
        <v>180</v>
      </c>
      <c r="C27" s="58"/>
      <c r="D27" s="58"/>
      <c r="E27" s="58"/>
      <c r="F27" s="58"/>
      <c r="G27" s="58"/>
      <c r="H27" s="58"/>
      <c r="I27" s="58"/>
      <c r="J27" s="58"/>
      <c r="K27" s="58"/>
      <c r="L27" s="58"/>
      <c r="M27" s="58"/>
    </row>
    <row r="28" spans="1:13" x14ac:dyDescent="0.25">
      <c r="A28" s="1"/>
      <c r="B28" s="58" t="s">
        <v>181</v>
      </c>
      <c r="C28" s="58"/>
      <c r="D28" s="58"/>
      <c r="E28" s="58"/>
      <c r="F28" s="58"/>
      <c r="G28" s="58"/>
      <c r="H28" s="58"/>
      <c r="I28" s="58"/>
      <c r="J28" s="58"/>
      <c r="K28" s="58"/>
      <c r="L28" s="58"/>
      <c r="M28" s="58"/>
    </row>
    <row r="29" spans="1:13" x14ac:dyDescent="0.25">
      <c r="A29" s="1"/>
      <c r="B29" s="58" t="s">
        <v>182</v>
      </c>
      <c r="C29" s="58"/>
      <c r="D29" s="58"/>
      <c r="E29" s="58"/>
      <c r="F29" s="58"/>
      <c r="G29" s="58"/>
      <c r="H29" s="58"/>
      <c r="I29" s="58"/>
      <c r="J29" s="58"/>
      <c r="K29" s="58"/>
      <c r="L29" s="58"/>
      <c r="M29" s="58"/>
    </row>
    <row r="30" spans="1:13" x14ac:dyDescent="0.25">
      <c r="A30" s="1"/>
      <c r="B30" s="58" t="s">
        <v>183</v>
      </c>
      <c r="C30" s="58"/>
      <c r="D30" s="58"/>
      <c r="E30" s="58"/>
      <c r="F30" s="58"/>
      <c r="G30" s="58"/>
      <c r="H30" s="58"/>
      <c r="I30" s="58"/>
      <c r="J30" s="58"/>
      <c r="K30" s="58"/>
      <c r="L30" s="58"/>
      <c r="M30" s="58"/>
    </row>
    <row r="31" spans="1:13" x14ac:dyDescent="0.25">
      <c r="A31" s="1"/>
      <c r="B31" s="72"/>
      <c r="C31" s="51"/>
      <c r="D31" s="51"/>
      <c r="E31" s="51"/>
      <c r="F31" s="51"/>
      <c r="G31" s="51"/>
      <c r="H31" s="51"/>
      <c r="I31" s="51"/>
      <c r="J31" s="51"/>
      <c r="K31" s="51"/>
      <c r="L31" s="51"/>
      <c r="M31" s="52"/>
    </row>
    <row r="32" spans="1:13" x14ac:dyDescent="0.25">
      <c r="A32" s="1"/>
      <c r="B32" s="58"/>
      <c r="C32" s="58"/>
      <c r="D32" s="58"/>
      <c r="E32" s="58"/>
      <c r="F32" s="58"/>
      <c r="G32" s="58"/>
      <c r="H32" s="58"/>
      <c r="I32" s="58"/>
      <c r="J32" s="58"/>
      <c r="K32" s="58"/>
      <c r="L32" s="58"/>
      <c r="M32" s="58"/>
    </row>
    <row r="33" spans="1:13" hidden="1" x14ac:dyDescent="0.25">
      <c r="A33" s="1"/>
      <c r="B33" s="58"/>
      <c r="C33" s="58"/>
      <c r="D33" s="58"/>
      <c r="E33" s="58"/>
      <c r="F33" s="58"/>
      <c r="G33" s="58"/>
      <c r="H33" s="58"/>
      <c r="I33" s="58"/>
      <c r="J33" s="58"/>
      <c r="K33" s="58"/>
      <c r="L33" s="58"/>
      <c r="M33" s="58"/>
    </row>
    <row r="34" spans="1:13" hidden="1" x14ac:dyDescent="0.25">
      <c r="A34" s="1"/>
      <c r="B34" s="58"/>
      <c r="C34" s="58"/>
      <c r="D34" s="58"/>
      <c r="E34" s="58"/>
      <c r="F34" s="58"/>
      <c r="G34" s="58"/>
      <c r="H34" s="58"/>
      <c r="I34" s="58"/>
      <c r="J34" s="58"/>
      <c r="K34" s="58"/>
      <c r="L34" s="58"/>
      <c r="M34" s="58"/>
    </row>
    <row r="35" spans="1:13" ht="15" customHeight="1" x14ac:dyDescent="0.25">
      <c r="A35" s="1" t="s">
        <v>13</v>
      </c>
      <c r="B35" s="65" t="s">
        <v>184</v>
      </c>
      <c r="C35" s="65"/>
      <c r="D35" s="65"/>
      <c r="E35" s="65"/>
      <c r="F35" s="65"/>
      <c r="G35" s="65"/>
      <c r="H35" s="65"/>
      <c r="I35" s="65"/>
      <c r="J35" s="65"/>
      <c r="K35" s="65"/>
      <c r="L35" s="65"/>
      <c r="M35" s="65"/>
    </row>
    <row r="36" spans="1:13" ht="29.25" customHeight="1" x14ac:dyDescent="0.25">
      <c r="A36" s="1"/>
      <c r="B36" s="65"/>
      <c r="C36" s="65"/>
      <c r="D36" s="65"/>
      <c r="E36" s="65"/>
      <c r="F36" s="65"/>
      <c r="G36" s="65"/>
      <c r="H36" s="65"/>
      <c r="I36" s="65"/>
      <c r="J36" s="65"/>
      <c r="K36" s="65"/>
      <c r="L36" s="65"/>
      <c r="M36" s="65"/>
    </row>
    <row r="37" spans="1:13" ht="14.45" hidden="1" customHeight="1" x14ac:dyDescent="0.25">
      <c r="A37" s="1"/>
      <c r="B37" s="65"/>
      <c r="C37" s="65"/>
      <c r="D37" s="65"/>
      <c r="E37" s="65"/>
      <c r="F37" s="65"/>
      <c r="G37" s="65"/>
      <c r="H37" s="65"/>
      <c r="I37" s="65"/>
      <c r="J37" s="65"/>
      <c r="K37" s="65"/>
      <c r="L37" s="65"/>
      <c r="M37" s="65"/>
    </row>
    <row r="38" spans="1:13" ht="14.45" hidden="1" customHeight="1" x14ac:dyDescent="0.25">
      <c r="A38" s="1"/>
      <c r="B38" s="65"/>
      <c r="C38" s="65"/>
      <c r="D38" s="65"/>
      <c r="E38" s="65"/>
      <c r="F38" s="65"/>
      <c r="G38" s="65"/>
      <c r="H38" s="65"/>
      <c r="I38" s="65"/>
      <c r="J38" s="65"/>
      <c r="K38" s="65"/>
      <c r="L38" s="65"/>
      <c r="M38" s="65"/>
    </row>
    <row r="39" spans="1:13" ht="14.45" hidden="1" customHeight="1" x14ac:dyDescent="0.25">
      <c r="A39" s="1"/>
      <c r="B39" s="65"/>
      <c r="C39" s="65"/>
      <c r="D39" s="65"/>
      <c r="E39" s="65"/>
      <c r="F39" s="65"/>
      <c r="G39" s="65"/>
      <c r="H39" s="65"/>
      <c r="I39" s="65"/>
      <c r="J39" s="65"/>
      <c r="K39" s="65"/>
      <c r="L39" s="65"/>
      <c r="M39" s="65"/>
    </row>
    <row r="40" spans="1:13" ht="14.45" hidden="1" customHeight="1" x14ac:dyDescent="0.25">
      <c r="A40" s="1"/>
      <c r="B40" s="65"/>
      <c r="C40" s="65"/>
      <c r="D40" s="65"/>
      <c r="E40" s="65"/>
      <c r="F40" s="65"/>
      <c r="G40" s="65"/>
      <c r="H40" s="65"/>
      <c r="I40" s="65"/>
      <c r="J40" s="65"/>
      <c r="K40" s="65"/>
      <c r="L40" s="65"/>
      <c r="M40" s="65"/>
    </row>
    <row r="41" spans="1:13" x14ac:dyDescent="0.25">
      <c r="A41" s="1" t="s">
        <v>92</v>
      </c>
      <c r="B41" s="35"/>
      <c r="C41" s="35"/>
      <c r="D41" s="35"/>
      <c r="E41" s="35"/>
      <c r="F41" s="35"/>
      <c r="G41" s="35"/>
      <c r="H41" s="35"/>
      <c r="I41" s="35"/>
      <c r="J41" s="35"/>
      <c r="K41" s="35"/>
      <c r="L41" s="35"/>
      <c r="M41" s="35"/>
    </row>
    <row r="42" spans="1:13" x14ac:dyDescent="0.25">
      <c r="A42" s="26" t="s">
        <v>93</v>
      </c>
      <c r="B42" s="35"/>
      <c r="C42" s="35"/>
      <c r="D42" s="35"/>
      <c r="E42" s="35"/>
      <c r="F42" s="35"/>
      <c r="G42" s="35"/>
      <c r="H42" s="35"/>
      <c r="I42" s="35"/>
      <c r="J42" s="35"/>
      <c r="K42" s="35"/>
      <c r="L42" s="35"/>
      <c r="M42" s="35"/>
    </row>
    <row r="43" spans="1:13" x14ac:dyDescent="0.25">
      <c r="A43" s="26" t="s">
        <v>125</v>
      </c>
      <c r="B43" s="34" t="s">
        <v>185</v>
      </c>
      <c r="C43" s="34"/>
      <c r="D43" s="34"/>
      <c r="E43" s="34"/>
      <c r="F43" s="34"/>
      <c r="G43" s="34"/>
      <c r="H43" s="34"/>
      <c r="I43" s="34"/>
      <c r="J43" s="34"/>
      <c r="K43" s="34"/>
      <c r="L43" s="34"/>
      <c r="M43" s="34"/>
    </row>
    <row r="44" spans="1:13" ht="14.45" customHeight="1" x14ac:dyDescent="0.25">
      <c r="A44" s="26" t="s">
        <v>95</v>
      </c>
      <c r="B44" s="34" t="s">
        <v>186</v>
      </c>
      <c r="C44" s="34"/>
      <c r="D44" s="34"/>
      <c r="E44" s="34"/>
      <c r="F44" s="34"/>
      <c r="G44" s="34"/>
      <c r="H44" s="34"/>
      <c r="I44" s="34"/>
      <c r="J44" s="34"/>
      <c r="K44" s="34"/>
      <c r="L44" s="34"/>
      <c r="M44" s="34"/>
    </row>
    <row r="45" spans="1:13" x14ac:dyDescent="0.25">
      <c r="A45" s="26" t="s">
        <v>96</v>
      </c>
      <c r="B45" s="34" t="s">
        <v>187</v>
      </c>
      <c r="C45" s="34"/>
      <c r="D45" s="34"/>
      <c r="E45" s="34"/>
      <c r="F45" s="34"/>
      <c r="G45" s="34"/>
      <c r="H45" s="34"/>
      <c r="I45" s="34"/>
      <c r="J45" s="34"/>
      <c r="K45" s="34"/>
      <c r="L45" s="34"/>
      <c r="M45" s="34"/>
    </row>
    <row r="46" spans="1:13" ht="14.45" customHeight="1" x14ac:dyDescent="0.25">
      <c r="A46" s="26" t="s">
        <v>97</v>
      </c>
      <c r="B46" s="34" t="s">
        <v>188</v>
      </c>
      <c r="C46" s="34"/>
      <c r="D46" s="34"/>
      <c r="E46" s="34"/>
      <c r="F46" s="34"/>
      <c r="G46" s="34"/>
      <c r="H46" s="34"/>
      <c r="I46" s="34"/>
      <c r="J46" s="34"/>
      <c r="K46" s="34"/>
      <c r="L46" s="34"/>
      <c r="M46" s="34"/>
    </row>
    <row r="47" spans="1:13" ht="30.75" customHeight="1" x14ac:dyDescent="0.25">
      <c r="A47" s="26" t="s">
        <v>94</v>
      </c>
      <c r="B47" s="36" t="s">
        <v>189</v>
      </c>
      <c r="C47" s="36"/>
      <c r="D47" s="36"/>
      <c r="E47" s="36"/>
      <c r="F47" s="36"/>
      <c r="G47" s="36"/>
      <c r="H47" s="36"/>
      <c r="I47" s="36"/>
      <c r="J47" s="36"/>
      <c r="K47" s="36"/>
      <c r="L47" s="36"/>
      <c r="M47" s="36"/>
    </row>
    <row r="48" spans="1:13" x14ac:dyDescent="0.25">
      <c r="A48" s="2" t="s">
        <v>14</v>
      </c>
      <c r="B48" s="53" t="s">
        <v>190</v>
      </c>
      <c r="C48" s="53"/>
      <c r="D48" s="53"/>
      <c r="E48" s="53"/>
      <c r="F48" s="53"/>
      <c r="G48" s="53"/>
      <c r="H48" s="53"/>
      <c r="I48" s="53"/>
      <c r="J48" s="53"/>
      <c r="K48" s="53"/>
      <c r="L48" s="53"/>
      <c r="M48" s="53"/>
    </row>
    <row r="49" spans="1:13" x14ac:dyDescent="0.25">
      <c r="A49" s="1"/>
      <c r="B49" s="53"/>
      <c r="C49" s="53"/>
      <c r="D49" s="53"/>
      <c r="E49" s="53"/>
      <c r="F49" s="53"/>
      <c r="G49" s="53"/>
      <c r="H49" s="53"/>
      <c r="I49" s="53"/>
      <c r="J49" s="53"/>
      <c r="K49" s="53"/>
      <c r="L49" s="53"/>
      <c r="M49" s="53"/>
    </row>
    <row r="50" spans="1:13" x14ac:dyDescent="0.25">
      <c r="A50" s="66" t="s">
        <v>15</v>
      </c>
      <c r="B50" s="67"/>
      <c r="C50" s="67"/>
      <c r="D50" s="67"/>
      <c r="E50" s="67"/>
      <c r="F50" s="67"/>
      <c r="G50" s="67"/>
      <c r="H50" s="67"/>
      <c r="I50" s="67"/>
      <c r="J50" s="67"/>
      <c r="K50" s="67"/>
      <c r="L50" s="67"/>
      <c r="M50" s="68"/>
    </row>
    <row r="51" spans="1:13" x14ac:dyDescent="0.25">
      <c r="A51" s="1" t="s">
        <v>16</v>
      </c>
      <c r="B51" s="69" t="s">
        <v>69</v>
      </c>
      <c r="C51" s="70"/>
      <c r="D51" s="70"/>
      <c r="E51" s="70"/>
      <c r="F51" s="70"/>
      <c r="G51" s="70"/>
      <c r="H51" s="70"/>
      <c r="I51" s="70"/>
      <c r="J51" s="70"/>
      <c r="K51" s="70"/>
      <c r="L51" s="70"/>
      <c r="M51" s="71"/>
    </row>
    <row r="52" spans="1:13" x14ac:dyDescent="0.25">
      <c r="A52" s="8" t="s">
        <v>17</v>
      </c>
      <c r="B52" s="4"/>
      <c r="C52" s="10"/>
      <c r="D52" s="10"/>
      <c r="E52" s="10"/>
      <c r="F52" s="10"/>
      <c r="G52" s="10"/>
      <c r="H52" s="10"/>
      <c r="I52" s="10"/>
      <c r="J52" s="10"/>
      <c r="K52" s="10"/>
      <c r="L52" s="10"/>
      <c r="M52" s="11"/>
    </row>
    <row r="53" spans="1:13" x14ac:dyDescent="0.25">
      <c r="A53" s="9"/>
      <c r="B53" s="3" t="s">
        <v>18</v>
      </c>
      <c r="C53" s="3" t="s">
        <v>19</v>
      </c>
      <c r="D53" s="3" t="s">
        <v>20</v>
      </c>
      <c r="E53" s="3" t="s">
        <v>21</v>
      </c>
      <c r="F53" s="3" t="s">
        <v>22</v>
      </c>
      <c r="G53" s="3" t="s">
        <v>23</v>
      </c>
      <c r="H53" s="3" t="s">
        <v>24</v>
      </c>
      <c r="I53" s="3" t="s">
        <v>25</v>
      </c>
      <c r="J53" s="3" t="s">
        <v>26</v>
      </c>
      <c r="K53" s="3" t="s">
        <v>27</v>
      </c>
      <c r="L53" s="3" t="s">
        <v>28</v>
      </c>
      <c r="M53" s="3" t="s">
        <v>29</v>
      </c>
    </row>
    <row r="54" spans="1:13" x14ac:dyDescent="0.25">
      <c r="A54" s="8" t="s">
        <v>41</v>
      </c>
      <c r="B54" s="41" t="s">
        <v>72</v>
      </c>
      <c r="C54" s="38"/>
      <c r="D54" s="38"/>
      <c r="E54" s="38"/>
      <c r="F54" s="38"/>
      <c r="G54" s="38"/>
      <c r="H54" s="38"/>
      <c r="I54" s="38"/>
      <c r="J54" s="38"/>
      <c r="K54" s="38"/>
      <c r="L54" s="38"/>
      <c r="M54" s="38"/>
    </row>
    <row r="55" spans="1:13" x14ac:dyDescent="0.25">
      <c r="A55" s="23" t="s">
        <v>191</v>
      </c>
      <c r="B55" s="42"/>
      <c r="C55" s="39"/>
      <c r="D55" s="39"/>
      <c r="E55" s="39"/>
      <c r="F55" s="39"/>
      <c r="G55" s="39"/>
      <c r="H55" s="39"/>
      <c r="I55" s="39"/>
      <c r="J55" s="39"/>
      <c r="K55" s="39"/>
      <c r="L55" s="39"/>
      <c r="M55" s="39"/>
    </row>
    <row r="56" spans="1:13" x14ac:dyDescent="0.25">
      <c r="A56" s="14" t="s">
        <v>61</v>
      </c>
      <c r="B56" s="40">
        <f>A57</f>
        <v>17970000</v>
      </c>
      <c r="C56" s="38"/>
      <c r="D56" s="73"/>
      <c r="E56" s="38"/>
      <c r="F56" s="38"/>
      <c r="G56" s="40"/>
      <c r="H56" s="38"/>
      <c r="I56" s="38"/>
      <c r="J56" s="38"/>
      <c r="K56" s="38"/>
      <c r="L56" s="38"/>
      <c r="M56" s="38"/>
    </row>
    <row r="57" spans="1:13" x14ac:dyDescent="0.25">
      <c r="A57" s="18">
        <f>RAB!N30</f>
        <v>17970000</v>
      </c>
      <c r="B57" s="39"/>
      <c r="C57" s="39"/>
      <c r="D57" s="39"/>
      <c r="E57" s="39"/>
      <c r="F57" s="39"/>
      <c r="G57" s="39"/>
      <c r="H57" s="39"/>
      <c r="I57" s="39"/>
      <c r="J57" s="39"/>
      <c r="K57" s="39"/>
      <c r="L57" s="39"/>
      <c r="M57" s="39"/>
    </row>
    <row r="58" spans="1:13" x14ac:dyDescent="0.25">
      <c r="A58" s="9" t="s">
        <v>47</v>
      </c>
      <c r="B58" s="38"/>
      <c r="C58" s="41" t="s">
        <v>73</v>
      </c>
      <c r="D58" s="38"/>
      <c r="E58" s="43"/>
      <c r="F58" s="38"/>
      <c r="G58" s="38"/>
      <c r="H58" s="38"/>
      <c r="I58" s="38"/>
      <c r="J58" s="38"/>
      <c r="K58" s="38"/>
      <c r="L58" s="38"/>
      <c r="M58" s="38"/>
    </row>
    <row r="59" spans="1:13" x14ac:dyDescent="0.25">
      <c r="A59" s="12" t="s">
        <v>209</v>
      </c>
      <c r="B59" s="39"/>
      <c r="C59" s="42"/>
      <c r="D59" s="39"/>
      <c r="E59" s="44"/>
      <c r="F59" s="39"/>
      <c r="G59" s="39"/>
      <c r="H59" s="39"/>
      <c r="I59" s="39"/>
      <c r="J59" s="39"/>
      <c r="K59" s="39"/>
      <c r="L59" s="39"/>
      <c r="M59" s="39"/>
    </row>
    <row r="60" spans="1:13" x14ac:dyDescent="0.25">
      <c r="A60" s="14" t="s">
        <v>61</v>
      </c>
      <c r="B60" s="38"/>
      <c r="C60" s="40">
        <f>A61</f>
        <v>238300000</v>
      </c>
      <c r="D60" s="38"/>
      <c r="E60" s="38"/>
      <c r="F60" s="38"/>
      <c r="G60" s="40"/>
      <c r="H60" s="38"/>
      <c r="I60" s="38"/>
      <c r="J60" s="38"/>
      <c r="K60" s="38"/>
      <c r="L60" s="38"/>
      <c r="M60" s="38"/>
    </row>
    <row r="61" spans="1:13" x14ac:dyDescent="0.25">
      <c r="A61" s="18">
        <f>RAB!N67</f>
        <v>238300000</v>
      </c>
      <c r="B61" s="39"/>
      <c r="C61" s="39"/>
      <c r="D61" s="39"/>
      <c r="E61" s="39"/>
      <c r="F61" s="39"/>
      <c r="G61" s="39"/>
      <c r="H61" s="39"/>
      <c r="I61" s="39"/>
      <c r="J61" s="39"/>
      <c r="K61" s="39"/>
      <c r="L61" s="39"/>
      <c r="M61" s="39"/>
    </row>
    <row r="62" spans="1:13" x14ac:dyDescent="0.25">
      <c r="A62" s="8" t="s">
        <v>50</v>
      </c>
      <c r="B62" s="38"/>
      <c r="C62" s="38"/>
      <c r="D62" s="38"/>
      <c r="E62" s="38"/>
      <c r="F62" s="41" t="s">
        <v>74</v>
      </c>
      <c r="G62" s="38"/>
      <c r="H62" s="38"/>
      <c r="I62" s="38"/>
      <c r="J62" s="38"/>
      <c r="K62" s="38"/>
      <c r="L62" s="38"/>
      <c r="M62" s="38"/>
    </row>
    <row r="63" spans="1:13" x14ac:dyDescent="0.25">
      <c r="A63" s="12" t="s">
        <v>223</v>
      </c>
      <c r="B63" s="39"/>
      <c r="C63" s="39"/>
      <c r="D63" s="39"/>
      <c r="E63" s="39"/>
      <c r="F63" s="42"/>
      <c r="G63" s="39"/>
      <c r="H63" s="39"/>
      <c r="I63" s="39"/>
      <c r="J63" s="39"/>
      <c r="K63" s="39"/>
      <c r="L63" s="39"/>
      <c r="M63" s="39"/>
    </row>
    <row r="64" spans="1:13" x14ac:dyDescent="0.25">
      <c r="A64" s="14" t="s">
        <v>61</v>
      </c>
      <c r="B64" s="38"/>
      <c r="C64" s="38"/>
      <c r="D64" s="38"/>
      <c r="E64" s="38"/>
      <c r="F64" s="40">
        <f>A65</f>
        <v>32250000</v>
      </c>
      <c r="G64" s="40"/>
      <c r="H64" s="43"/>
      <c r="I64" s="38"/>
      <c r="J64" s="38"/>
      <c r="K64" s="38"/>
      <c r="L64" s="38"/>
      <c r="M64" s="38"/>
    </row>
    <row r="65" spans="1:13" x14ac:dyDescent="0.25">
      <c r="A65" s="18">
        <f>RAB!N98</f>
        <v>32250000</v>
      </c>
      <c r="B65" s="39"/>
      <c r="C65" s="39"/>
      <c r="D65" s="39"/>
      <c r="E65" s="39"/>
      <c r="F65" s="39"/>
      <c r="G65" s="39"/>
      <c r="H65" s="44"/>
      <c r="I65" s="39"/>
      <c r="J65" s="39"/>
      <c r="K65" s="39"/>
      <c r="L65" s="39"/>
      <c r="M65" s="39"/>
    </row>
    <row r="66" spans="1:13" x14ac:dyDescent="0.25">
      <c r="A66" s="8" t="s">
        <v>51</v>
      </c>
      <c r="B66" s="38"/>
      <c r="C66" s="38"/>
      <c r="D66" s="38"/>
      <c r="E66" s="38"/>
      <c r="F66" s="38"/>
      <c r="G66" s="41" t="s">
        <v>78</v>
      </c>
      <c r="H66" s="38"/>
      <c r="I66" s="38"/>
      <c r="J66" s="38"/>
      <c r="K66" s="38"/>
      <c r="L66" s="38"/>
      <c r="M66" s="38"/>
    </row>
    <row r="67" spans="1:13" x14ac:dyDescent="0.25">
      <c r="A67" s="12" t="s">
        <v>226</v>
      </c>
      <c r="B67" s="39"/>
      <c r="C67" s="39"/>
      <c r="D67" s="39"/>
      <c r="E67" s="39"/>
      <c r="F67" s="39"/>
      <c r="G67" s="42"/>
      <c r="H67" s="39"/>
      <c r="I67" s="39"/>
      <c r="J67" s="39"/>
      <c r="K67" s="39"/>
      <c r="L67" s="39"/>
      <c r="M67" s="39"/>
    </row>
    <row r="68" spans="1:13" x14ac:dyDescent="0.25">
      <c r="A68" s="15" t="s">
        <v>61</v>
      </c>
      <c r="B68" s="38"/>
      <c r="C68" s="38"/>
      <c r="D68" s="38"/>
      <c r="E68" s="38"/>
      <c r="F68" s="38"/>
      <c r="G68" s="40">
        <f>A69</f>
        <v>1480000</v>
      </c>
      <c r="H68" s="40"/>
      <c r="I68" s="38"/>
      <c r="J68" s="38"/>
      <c r="K68" s="38"/>
      <c r="L68" s="38"/>
      <c r="M68" s="38"/>
    </row>
    <row r="69" spans="1:13" x14ac:dyDescent="0.25">
      <c r="A69" s="18">
        <f>RAB!N126</f>
        <v>1480000</v>
      </c>
      <c r="B69" s="39"/>
      <c r="C69" s="39"/>
      <c r="D69" s="39"/>
      <c r="E69" s="39"/>
      <c r="F69" s="39"/>
      <c r="G69" s="39"/>
      <c r="H69" s="39"/>
      <c r="I69" s="39"/>
      <c r="J69" s="39"/>
      <c r="K69" s="39"/>
      <c r="L69" s="39"/>
      <c r="M69" s="39"/>
    </row>
    <row r="70" spans="1:13" hidden="1" x14ac:dyDescent="0.25">
      <c r="A70" s="8" t="s">
        <v>52</v>
      </c>
      <c r="B70" s="38"/>
      <c r="C70" s="38"/>
      <c r="D70" s="38"/>
      <c r="E70" s="38"/>
      <c r="F70" s="38"/>
      <c r="G70" s="38"/>
      <c r="H70" s="41" t="s">
        <v>75</v>
      </c>
      <c r="I70" s="38"/>
      <c r="J70" s="38"/>
      <c r="K70" s="38"/>
      <c r="L70" s="38"/>
      <c r="M70" s="38"/>
    </row>
    <row r="71" spans="1:13" hidden="1" x14ac:dyDescent="0.25">
      <c r="A71" s="12" t="s">
        <v>166</v>
      </c>
      <c r="B71" s="39"/>
      <c r="C71" s="39"/>
      <c r="D71" s="39"/>
      <c r="E71" s="39"/>
      <c r="F71" s="39"/>
      <c r="G71" s="39"/>
      <c r="H71" s="42"/>
      <c r="I71" s="39"/>
      <c r="J71" s="39"/>
      <c r="K71" s="39"/>
      <c r="L71" s="39"/>
      <c r="M71" s="39"/>
    </row>
    <row r="72" spans="1:13" hidden="1" x14ac:dyDescent="0.25">
      <c r="A72" s="14" t="s">
        <v>61</v>
      </c>
      <c r="B72" s="38"/>
      <c r="C72" s="38"/>
      <c r="D72" s="38"/>
      <c r="E72" s="38"/>
      <c r="F72" s="38"/>
      <c r="G72" s="38"/>
      <c r="H72" s="40">
        <f>A73</f>
        <v>0</v>
      </c>
      <c r="I72" s="38"/>
      <c r="J72" s="38"/>
      <c r="K72" s="38"/>
      <c r="L72" s="38"/>
      <c r="M72" s="38"/>
    </row>
    <row r="73" spans="1:13" hidden="1" x14ac:dyDescent="0.25">
      <c r="A73" s="18">
        <f>RAB!N139</f>
        <v>0</v>
      </c>
      <c r="B73" s="39"/>
      <c r="C73" s="39"/>
      <c r="D73" s="39"/>
      <c r="E73" s="39"/>
      <c r="F73" s="39"/>
      <c r="G73" s="39"/>
      <c r="H73" s="39"/>
      <c r="I73" s="39"/>
      <c r="J73" s="39"/>
      <c r="K73" s="39"/>
      <c r="L73" s="39"/>
      <c r="M73" s="39"/>
    </row>
    <row r="74" spans="1:13" hidden="1" x14ac:dyDescent="0.25">
      <c r="A74" s="8" t="s">
        <v>53</v>
      </c>
      <c r="B74" s="38"/>
      <c r="C74" s="38"/>
      <c r="D74" s="38"/>
      <c r="E74" s="38"/>
      <c r="F74" s="38"/>
      <c r="G74" s="38"/>
      <c r="H74" s="41" t="s">
        <v>76</v>
      </c>
      <c r="I74" s="38"/>
      <c r="J74" s="38"/>
      <c r="K74" s="38"/>
      <c r="L74" s="38"/>
      <c r="M74" s="38"/>
    </row>
    <row r="75" spans="1:13" hidden="1" x14ac:dyDescent="0.25">
      <c r="A75" s="12" t="s">
        <v>166</v>
      </c>
      <c r="B75" s="39"/>
      <c r="C75" s="39"/>
      <c r="D75" s="39"/>
      <c r="E75" s="39"/>
      <c r="F75" s="39"/>
      <c r="G75" s="39"/>
      <c r="H75" s="42"/>
      <c r="I75" s="39"/>
      <c r="J75" s="39"/>
      <c r="K75" s="39"/>
      <c r="L75" s="39"/>
      <c r="M75" s="39"/>
    </row>
    <row r="76" spans="1:13" hidden="1" x14ac:dyDescent="0.25">
      <c r="A76" s="14" t="s">
        <v>61</v>
      </c>
      <c r="B76" s="38"/>
      <c r="C76" s="38"/>
      <c r="D76" s="38"/>
      <c r="E76" s="38"/>
      <c r="F76" s="38"/>
      <c r="G76" s="38"/>
      <c r="H76" s="40">
        <f>A77</f>
        <v>0</v>
      </c>
      <c r="I76" s="38"/>
      <c r="J76" s="38"/>
      <c r="K76" s="38"/>
      <c r="L76" s="38"/>
      <c r="M76" s="38"/>
    </row>
    <row r="77" spans="1:13" hidden="1" x14ac:dyDescent="0.25">
      <c r="A77" s="18">
        <f>RAB!N152</f>
        <v>0</v>
      </c>
      <c r="B77" s="39"/>
      <c r="C77" s="39"/>
      <c r="D77" s="39"/>
      <c r="E77" s="39"/>
      <c r="F77" s="39"/>
      <c r="G77" s="39"/>
      <c r="H77" s="39"/>
      <c r="I77" s="39"/>
      <c r="J77" s="39"/>
      <c r="K77" s="39"/>
      <c r="L77" s="39"/>
      <c r="M77" s="39"/>
    </row>
    <row r="78" spans="1:13" hidden="1" x14ac:dyDescent="0.25">
      <c r="A78" s="8" t="s">
        <v>54</v>
      </c>
      <c r="B78" s="38"/>
      <c r="C78" s="38"/>
      <c r="D78" s="38"/>
      <c r="E78" s="38"/>
      <c r="F78" s="38"/>
      <c r="G78" s="38"/>
      <c r="H78" s="41" t="s">
        <v>77</v>
      </c>
      <c r="I78" s="41" t="s">
        <v>76</v>
      </c>
      <c r="J78" s="38"/>
      <c r="K78" s="38"/>
      <c r="L78" s="38"/>
      <c r="M78" s="38"/>
    </row>
    <row r="79" spans="1:13" hidden="1" x14ac:dyDescent="0.25">
      <c r="A79" s="12" t="s">
        <v>166</v>
      </c>
      <c r="B79" s="39"/>
      <c r="C79" s="39"/>
      <c r="D79" s="39"/>
      <c r="E79" s="39"/>
      <c r="F79" s="39"/>
      <c r="G79" s="39"/>
      <c r="H79" s="42"/>
      <c r="I79" s="42"/>
      <c r="J79" s="39"/>
      <c r="K79" s="39"/>
      <c r="L79" s="39"/>
      <c r="M79" s="39"/>
    </row>
    <row r="80" spans="1:13" hidden="1" x14ac:dyDescent="0.25">
      <c r="A80" s="14" t="s">
        <v>61</v>
      </c>
      <c r="B80" s="38"/>
      <c r="C80" s="38"/>
      <c r="D80" s="38"/>
      <c r="E80" s="38"/>
      <c r="F80" s="38"/>
      <c r="G80" s="38"/>
      <c r="H80" s="38"/>
      <c r="I80" s="40">
        <f>A81</f>
        <v>0</v>
      </c>
      <c r="J80" s="38"/>
      <c r="K80" s="38"/>
      <c r="L80" s="38"/>
      <c r="M80" s="38"/>
    </row>
    <row r="81" spans="1:15" hidden="1" x14ac:dyDescent="0.25">
      <c r="A81" s="18">
        <f>RAB!N165</f>
        <v>0</v>
      </c>
      <c r="B81" s="39"/>
      <c r="C81" s="39"/>
      <c r="D81" s="39"/>
      <c r="E81" s="39"/>
      <c r="F81" s="39"/>
      <c r="G81" s="39"/>
      <c r="H81" s="39"/>
      <c r="I81" s="39"/>
      <c r="J81" s="39"/>
      <c r="K81" s="39"/>
      <c r="L81" s="39"/>
      <c r="M81" s="39"/>
    </row>
    <row r="82" spans="1:15" hidden="1" x14ac:dyDescent="0.25">
      <c r="A82" s="8" t="s">
        <v>55</v>
      </c>
      <c r="B82" s="38"/>
      <c r="C82" s="38"/>
      <c r="D82" s="38"/>
      <c r="E82" s="38"/>
      <c r="F82" s="38"/>
      <c r="G82" s="38"/>
      <c r="H82" s="38"/>
      <c r="I82" s="41" t="s">
        <v>76</v>
      </c>
      <c r="J82" s="38"/>
      <c r="K82" s="38"/>
      <c r="L82" s="38"/>
      <c r="M82" s="38"/>
    </row>
    <row r="83" spans="1:15" hidden="1" x14ac:dyDescent="0.25">
      <c r="A83" s="12" t="s">
        <v>166</v>
      </c>
      <c r="B83" s="39"/>
      <c r="C83" s="39"/>
      <c r="D83" s="39"/>
      <c r="E83" s="39"/>
      <c r="F83" s="39"/>
      <c r="G83" s="39"/>
      <c r="H83" s="39"/>
      <c r="I83" s="42"/>
      <c r="J83" s="39"/>
      <c r="K83" s="39"/>
      <c r="L83" s="39"/>
      <c r="M83" s="39"/>
    </row>
    <row r="84" spans="1:15" hidden="1" x14ac:dyDescent="0.25">
      <c r="A84" s="14" t="s">
        <v>61</v>
      </c>
      <c r="B84" s="38"/>
      <c r="C84" s="38"/>
      <c r="D84" s="38"/>
      <c r="E84" s="38"/>
      <c r="F84" s="38"/>
      <c r="G84" s="38"/>
      <c r="H84" s="38"/>
      <c r="I84" s="40">
        <f>A85</f>
        <v>0</v>
      </c>
      <c r="J84" s="38"/>
      <c r="K84" s="38"/>
      <c r="L84" s="38"/>
      <c r="M84" s="38"/>
    </row>
    <row r="85" spans="1:15" hidden="1" x14ac:dyDescent="0.25">
      <c r="A85" s="18">
        <f>RAB!N178</f>
        <v>0</v>
      </c>
      <c r="B85" s="39"/>
      <c r="C85" s="39"/>
      <c r="D85" s="39"/>
      <c r="E85" s="39"/>
      <c r="F85" s="39"/>
      <c r="G85" s="39"/>
      <c r="H85" s="39"/>
      <c r="I85" s="39"/>
      <c r="J85" s="39"/>
      <c r="K85" s="39"/>
      <c r="L85" s="39"/>
      <c r="M85" s="39"/>
    </row>
    <row r="86" spans="1:15" hidden="1" x14ac:dyDescent="0.25">
      <c r="A86" s="8" t="s">
        <v>56</v>
      </c>
      <c r="B86" s="38"/>
      <c r="C86" s="38"/>
      <c r="D86" s="38"/>
      <c r="E86" s="38"/>
      <c r="F86" s="38"/>
      <c r="G86" s="38"/>
      <c r="H86" s="38"/>
      <c r="I86" s="38"/>
      <c r="J86" s="38"/>
      <c r="K86" s="38"/>
      <c r="L86" s="38"/>
      <c r="M86" s="38"/>
    </row>
    <row r="87" spans="1:15" hidden="1" x14ac:dyDescent="0.25">
      <c r="A87" s="12" t="s">
        <v>60</v>
      </c>
      <c r="B87" s="39"/>
      <c r="C87" s="39"/>
      <c r="D87" s="39"/>
      <c r="E87" s="39"/>
      <c r="F87" s="39"/>
      <c r="G87" s="39"/>
      <c r="H87" s="39"/>
      <c r="I87" s="39"/>
      <c r="J87" s="39"/>
      <c r="K87" s="39"/>
      <c r="L87" s="39"/>
      <c r="M87" s="39"/>
    </row>
    <row r="88" spans="1:15" hidden="1" x14ac:dyDescent="0.25">
      <c r="A88" s="14" t="s">
        <v>61</v>
      </c>
      <c r="B88" s="38"/>
      <c r="C88" s="38"/>
      <c r="D88" s="38"/>
      <c r="E88" s="38"/>
      <c r="F88" s="38"/>
      <c r="G88" s="38"/>
      <c r="H88" s="38"/>
      <c r="I88" s="38"/>
      <c r="J88" s="38"/>
      <c r="K88" s="38"/>
      <c r="L88" s="38"/>
      <c r="M88" s="38"/>
    </row>
    <row r="89" spans="1:15" hidden="1" x14ac:dyDescent="0.25">
      <c r="A89" s="18">
        <f>RAB!N191</f>
        <v>0</v>
      </c>
      <c r="B89" s="39"/>
      <c r="C89" s="39"/>
      <c r="D89" s="39"/>
      <c r="E89" s="39"/>
      <c r="F89" s="39"/>
      <c r="G89" s="39"/>
      <c r="H89" s="39"/>
      <c r="I89" s="39"/>
      <c r="J89" s="39"/>
      <c r="K89" s="39"/>
      <c r="L89" s="39"/>
      <c r="M89" s="39"/>
    </row>
    <row r="90" spans="1:15" hidden="1" x14ac:dyDescent="0.25">
      <c r="A90" s="8" t="s">
        <v>57</v>
      </c>
      <c r="B90" s="38"/>
      <c r="C90" s="38"/>
      <c r="D90" s="38"/>
      <c r="E90" s="38"/>
      <c r="F90" s="38"/>
      <c r="G90" s="38"/>
      <c r="H90" s="38"/>
      <c r="I90" s="38"/>
      <c r="J90" s="38"/>
      <c r="K90" s="38"/>
      <c r="L90" s="38"/>
      <c r="M90" s="38"/>
    </row>
    <row r="91" spans="1:15" hidden="1" x14ac:dyDescent="0.25">
      <c r="A91" s="12" t="s">
        <v>60</v>
      </c>
      <c r="B91" s="39"/>
      <c r="C91" s="39"/>
      <c r="D91" s="39"/>
      <c r="E91" s="39"/>
      <c r="F91" s="39"/>
      <c r="G91" s="39"/>
      <c r="H91" s="39"/>
      <c r="I91" s="39"/>
      <c r="J91" s="39"/>
      <c r="K91" s="39"/>
      <c r="L91" s="39"/>
      <c r="M91" s="39"/>
    </row>
    <row r="92" spans="1:15" hidden="1" x14ac:dyDescent="0.25">
      <c r="A92" s="16" t="s">
        <v>61</v>
      </c>
      <c r="B92" s="38"/>
      <c r="C92" s="38"/>
      <c r="D92" s="38"/>
      <c r="E92" s="38"/>
      <c r="F92" s="38"/>
      <c r="G92" s="38"/>
      <c r="H92" s="38"/>
      <c r="I92" s="38"/>
      <c r="J92" s="38"/>
      <c r="K92" s="38"/>
      <c r="L92" s="38"/>
      <c r="M92" s="38"/>
    </row>
    <row r="93" spans="1:15" hidden="1" x14ac:dyDescent="0.25">
      <c r="A93" s="18">
        <f>RAB!N204</f>
        <v>0</v>
      </c>
      <c r="B93" s="39"/>
      <c r="C93" s="39"/>
      <c r="D93" s="39"/>
      <c r="E93" s="39"/>
      <c r="F93" s="39"/>
      <c r="G93" s="39"/>
      <c r="H93" s="39"/>
      <c r="I93" s="39"/>
      <c r="J93" s="39"/>
      <c r="K93" s="39"/>
      <c r="L93" s="39"/>
      <c r="M93" s="39"/>
    </row>
    <row r="94" spans="1:15" x14ac:dyDescent="0.25">
      <c r="A94" s="13" t="s">
        <v>62</v>
      </c>
      <c r="B94" s="20">
        <f>SUM(B56,B60,B64,B68,B72,B76,B80,B84,B88,B92)</f>
        <v>17970000</v>
      </c>
      <c r="C94" s="20">
        <f>SUM(C56,C60,C64,C68,C72,C76,C80,C84,C88,C92)</f>
        <v>238300000</v>
      </c>
      <c r="D94" s="20">
        <f t="shared" ref="D94:M94" si="0">SUM(D56,D60,D64,D68,D72,D76,D80,D84,D88,D92)</f>
        <v>0</v>
      </c>
      <c r="E94" s="20">
        <f t="shared" si="0"/>
        <v>0</v>
      </c>
      <c r="F94" s="20">
        <f t="shared" si="0"/>
        <v>32250000</v>
      </c>
      <c r="G94" s="20">
        <f t="shared" si="0"/>
        <v>1480000</v>
      </c>
      <c r="H94" s="20">
        <f t="shared" si="0"/>
        <v>0</v>
      </c>
      <c r="I94" s="20">
        <f t="shared" si="0"/>
        <v>0</v>
      </c>
      <c r="J94" s="20">
        <f t="shared" si="0"/>
        <v>0</v>
      </c>
      <c r="K94" s="20">
        <f t="shared" si="0"/>
        <v>0</v>
      </c>
      <c r="L94" s="20">
        <f t="shared" si="0"/>
        <v>0</v>
      </c>
      <c r="M94" s="20">
        <f t="shared" si="0"/>
        <v>0</v>
      </c>
      <c r="N94" s="19">
        <f>SUM(B94:M94)-B96</f>
        <v>0</v>
      </c>
    </row>
    <row r="95" spans="1:15" x14ac:dyDescent="0.25">
      <c r="A95" s="2" t="s">
        <v>30</v>
      </c>
      <c r="B95" s="64" t="s">
        <v>161</v>
      </c>
      <c r="C95" s="64"/>
      <c r="D95" s="64"/>
      <c r="E95" s="64"/>
      <c r="F95" s="64"/>
      <c r="G95" s="64"/>
      <c r="H95" s="64"/>
      <c r="I95" s="64"/>
      <c r="J95" s="64"/>
      <c r="K95" s="64"/>
      <c r="L95" s="64"/>
      <c r="M95" s="64"/>
    </row>
    <row r="96" spans="1:15" x14ac:dyDescent="0.25">
      <c r="A96" s="2" t="s">
        <v>31</v>
      </c>
      <c r="B96" s="63">
        <f>RAB!N217</f>
        <v>290000000</v>
      </c>
      <c r="C96" s="63"/>
      <c r="D96" s="63"/>
      <c r="E96" s="63"/>
      <c r="F96" s="63"/>
      <c r="G96" s="63"/>
      <c r="H96" s="63"/>
      <c r="I96" s="63"/>
      <c r="J96" s="63"/>
      <c r="K96" s="63"/>
      <c r="L96" s="63"/>
      <c r="M96" s="63"/>
      <c r="O96" s="5" t="s">
        <v>40</v>
      </c>
    </row>
    <row r="99" spans="2:12" x14ac:dyDescent="0.25">
      <c r="B99" s="22" t="s">
        <v>59</v>
      </c>
      <c r="C99" s="21"/>
      <c r="D99" s="21"/>
      <c r="J99" s="22" t="s">
        <v>32</v>
      </c>
    </row>
    <row r="100" spans="2:12" x14ac:dyDescent="0.25">
      <c r="B100" s="21"/>
      <c r="C100" s="21"/>
      <c r="D100" s="21"/>
      <c r="I100" s="21"/>
      <c r="J100" s="21"/>
    </row>
    <row r="101" spans="2:12" x14ac:dyDescent="0.25">
      <c r="B101" s="21"/>
      <c r="C101" s="21"/>
      <c r="D101" s="21"/>
      <c r="I101" s="21"/>
      <c r="J101" s="21"/>
    </row>
    <row r="102" spans="2:12" x14ac:dyDescent="0.25">
      <c r="B102" s="21"/>
      <c r="C102" s="21"/>
      <c r="D102" s="21"/>
      <c r="I102" s="21"/>
      <c r="J102" s="21"/>
    </row>
    <row r="103" spans="2:12" x14ac:dyDescent="0.25">
      <c r="B103" s="21"/>
      <c r="C103" s="21"/>
      <c r="D103" s="21"/>
      <c r="J103" s="17"/>
      <c r="K103" s="17"/>
    </row>
    <row r="104" spans="2:12" x14ac:dyDescent="0.25">
      <c r="B104" s="24" t="s">
        <v>168</v>
      </c>
      <c r="C104" s="24"/>
      <c r="D104" s="24"/>
      <c r="J104" s="24" t="s">
        <v>167</v>
      </c>
      <c r="K104" s="24"/>
      <c r="L104" s="24"/>
    </row>
    <row r="105" spans="2:12" x14ac:dyDescent="0.25">
      <c r="B105" s="21" t="s">
        <v>170</v>
      </c>
      <c r="C105" s="25"/>
      <c r="D105" s="25"/>
      <c r="J105" s="25" t="s">
        <v>90</v>
      </c>
      <c r="K105" s="25"/>
      <c r="L105" s="25"/>
    </row>
    <row r="106" spans="2:12" x14ac:dyDescent="0.25">
      <c r="B106" s="33" t="s">
        <v>169</v>
      </c>
      <c r="C106" s="25"/>
      <c r="D106" s="25"/>
      <c r="J106" s="33" t="s">
        <v>162</v>
      </c>
      <c r="K106" s="25"/>
      <c r="L106" s="25"/>
    </row>
  </sheetData>
  <mergeCells count="326">
    <mergeCell ref="B30:M30"/>
    <mergeCell ref="B31:M31"/>
    <mergeCell ref="B43:M43"/>
    <mergeCell ref="L56:L57"/>
    <mergeCell ref="M56:M57"/>
    <mergeCell ref="B48:M48"/>
    <mergeCell ref="B49:M49"/>
    <mergeCell ref="G56:G57"/>
    <mergeCell ref="H56:H57"/>
    <mergeCell ref="I56:I57"/>
    <mergeCell ref="J56:J57"/>
    <mergeCell ref="K56:K57"/>
    <mergeCell ref="B56:B57"/>
    <mergeCell ref="C56:C57"/>
    <mergeCell ref="D56:D57"/>
    <mergeCell ref="E56:E57"/>
    <mergeCell ref="F56:F57"/>
    <mergeCell ref="D54:D55"/>
    <mergeCell ref="E54:E55"/>
    <mergeCell ref="F54:F55"/>
    <mergeCell ref="G54:G55"/>
    <mergeCell ref="H54:H55"/>
    <mergeCell ref="I54:I55"/>
    <mergeCell ref="J54:J55"/>
    <mergeCell ref="K54:K55"/>
    <mergeCell ref="L54:L55"/>
    <mergeCell ref="B96:M96"/>
    <mergeCell ref="B95:M95"/>
    <mergeCell ref="A20:A25"/>
    <mergeCell ref="G23:J23"/>
    <mergeCell ref="G24:J24"/>
    <mergeCell ref="G25:J25"/>
    <mergeCell ref="K21:M21"/>
    <mergeCell ref="K22:M22"/>
    <mergeCell ref="K23:M23"/>
    <mergeCell ref="K24:M24"/>
    <mergeCell ref="K25:M25"/>
    <mergeCell ref="B35:M40"/>
    <mergeCell ref="A50:M50"/>
    <mergeCell ref="B51:M51"/>
    <mergeCell ref="B58:B59"/>
    <mergeCell ref="B27:M27"/>
    <mergeCell ref="B28:M28"/>
    <mergeCell ref="B29:M29"/>
    <mergeCell ref="B32:M32"/>
    <mergeCell ref="B33:M33"/>
    <mergeCell ref="B34:M34"/>
    <mergeCell ref="M54:M55"/>
    <mergeCell ref="B54:B55"/>
    <mergeCell ref="G22:J22"/>
    <mergeCell ref="B3:M3"/>
    <mergeCell ref="B4:M4"/>
    <mergeCell ref="B7:M7"/>
    <mergeCell ref="B8:F8"/>
    <mergeCell ref="G8:J8"/>
    <mergeCell ref="K8:M8"/>
    <mergeCell ref="G11:J11"/>
    <mergeCell ref="G10:J10"/>
    <mergeCell ref="K9:M9"/>
    <mergeCell ref="K10:M10"/>
    <mergeCell ref="K11:M11"/>
    <mergeCell ref="B9:F9"/>
    <mergeCell ref="B10:F10"/>
    <mergeCell ref="B5:F5"/>
    <mergeCell ref="G5:J5"/>
    <mergeCell ref="K5:M5"/>
    <mergeCell ref="B6:F6"/>
    <mergeCell ref="G6:J6"/>
    <mergeCell ref="K6:M6"/>
    <mergeCell ref="G20:J20"/>
    <mergeCell ref="K20:M20"/>
    <mergeCell ref="B19:M19"/>
    <mergeCell ref="B20:F20"/>
    <mergeCell ref="A14:A18"/>
    <mergeCell ref="B17:F17"/>
    <mergeCell ref="B18:F18"/>
    <mergeCell ref="G17:J17"/>
    <mergeCell ref="G18:J18"/>
    <mergeCell ref="B14:F14"/>
    <mergeCell ref="G14:J14"/>
    <mergeCell ref="B16:F16"/>
    <mergeCell ref="G58:G59"/>
    <mergeCell ref="G15:J15"/>
    <mergeCell ref="G16:J16"/>
    <mergeCell ref="B15:F15"/>
    <mergeCell ref="K16:M16"/>
    <mergeCell ref="A8:A12"/>
    <mergeCell ref="G9:J9"/>
    <mergeCell ref="K12:M12"/>
    <mergeCell ref="B13:M13"/>
    <mergeCell ref="B11:F11"/>
    <mergeCell ref="B12:F12"/>
    <mergeCell ref="G12:J12"/>
    <mergeCell ref="K14:M14"/>
    <mergeCell ref="C54:C55"/>
    <mergeCell ref="K15:M15"/>
    <mergeCell ref="K17:M17"/>
    <mergeCell ref="K18:M18"/>
    <mergeCell ref="A26:M26"/>
    <mergeCell ref="B21:F21"/>
    <mergeCell ref="B22:F22"/>
    <mergeCell ref="B23:F23"/>
    <mergeCell ref="B24:F24"/>
    <mergeCell ref="B25:F25"/>
    <mergeCell ref="G21:J21"/>
    <mergeCell ref="E62:E63"/>
    <mergeCell ref="F62:F63"/>
    <mergeCell ref="M58:M59"/>
    <mergeCell ref="B60:B61"/>
    <mergeCell ref="C60:C61"/>
    <mergeCell ref="D60:D61"/>
    <mergeCell ref="E60:E61"/>
    <mergeCell ref="F60:F61"/>
    <mergeCell ref="G60:G61"/>
    <mergeCell ref="H60:H61"/>
    <mergeCell ref="I60:I61"/>
    <mergeCell ref="J60:J61"/>
    <mergeCell ref="K60:K61"/>
    <mergeCell ref="L60:L61"/>
    <mergeCell ref="M60:M61"/>
    <mergeCell ref="H58:H59"/>
    <mergeCell ref="I58:I59"/>
    <mergeCell ref="J58:J59"/>
    <mergeCell ref="K58:K59"/>
    <mergeCell ref="L58:L59"/>
    <mergeCell ref="C58:C59"/>
    <mergeCell ref="D58:D59"/>
    <mergeCell ref="E58:E59"/>
    <mergeCell ref="F58:F59"/>
    <mergeCell ref="E66:E67"/>
    <mergeCell ref="F66:F67"/>
    <mergeCell ref="L62:L63"/>
    <mergeCell ref="M62:M63"/>
    <mergeCell ref="B64:B65"/>
    <mergeCell ref="C64:C65"/>
    <mergeCell ref="D64:D65"/>
    <mergeCell ref="E64:E65"/>
    <mergeCell ref="F64:F65"/>
    <mergeCell ref="G64:G65"/>
    <mergeCell ref="H64:H65"/>
    <mergeCell ref="I64:I65"/>
    <mergeCell ref="J64:J65"/>
    <mergeCell ref="K64:K65"/>
    <mergeCell ref="L64:L65"/>
    <mergeCell ref="M64:M65"/>
    <mergeCell ref="G62:G63"/>
    <mergeCell ref="H62:H63"/>
    <mergeCell ref="I62:I63"/>
    <mergeCell ref="J62:J63"/>
    <mergeCell ref="K62:K63"/>
    <mergeCell ref="B62:B63"/>
    <mergeCell ref="C62:C63"/>
    <mergeCell ref="D62:D63"/>
    <mergeCell ref="E70:E71"/>
    <mergeCell ref="F70:F71"/>
    <mergeCell ref="L66:L67"/>
    <mergeCell ref="M66:M67"/>
    <mergeCell ref="B68:B69"/>
    <mergeCell ref="C68:C69"/>
    <mergeCell ref="D68:D69"/>
    <mergeCell ref="E68:E69"/>
    <mergeCell ref="F68:F69"/>
    <mergeCell ref="G68:G69"/>
    <mergeCell ref="H68:H69"/>
    <mergeCell ref="I68:I69"/>
    <mergeCell ref="J68:J69"/>
    <mergeCell ref="K68:K69"/>
    <mergeCell ref="L68:L69"/>
    <mergeCell ref="M68:M69"/>
    <mergeCell ref="G66:G67"/>
    <mergeCell ref="H66:H67"/>
    <mergeCell ref="I66:I67"/>
    <mergeCell ref="J66:J67"/>
    <mergeCell ref="K66:K67"/>
    <mergeCell ref="B66:B67"/>
    <mergeCell ref="C66:C67"/>
    <mergeCell ref="D66:D67"/>
    <mergeCell ref="E74:E75"/>
    <mergeCell ref="F74:F75"/>
    <mergeCell ref="L70:L71"/>
    <mergeCell ref="M70:M71"/>
    <mergeCell ref="B72:B73"/>
    <mergeCell ref="C72:C73"/>
    <mergeCell ref="D72:D73"/>
    <mergeCell ref="E72:E73"/>
    <mergeCell ref="F72:F73"/>
    <mergeCell ref="G72:G73"/>
    <mergeCell ref="H72:H73"/>
    <mergeCell ref="I72:I73"/>
    <mergeCell ref="J72:J73"/>
    <mergeCell ref="K72:K73"/>
    <mergeCell ref="L72:L73"/>
    <mergeCell ref="M72:M73"/>
    <mergeCell ref="G70:G71"/>
    <mergeCell ref="H70:H71"/>
    <mergeCell ref="I70:I71"/>
    <mergeCell ref="J70:J71"/>
    <mergeCell ref="K70:K71"/>
    <mergeCell ref="B70:B71"/>
    <mergeCell ref="C70:C71"/>
    <mergeCell ref="D70:D71"/>
    <mergeCell ref="E78:E79"/>
    <mergeCell ref="F78:F79"/>
    <mergeCell ref="L74:L75"/>
    <mergeCell ref="M74:M75"/>
    <mergeCell ref="B76:B77"/>
    <mergeCell ref="C76:C77"/>
    <mergeCell ref="D76:D77"/>
    <mergeCell ref="E76:E77"/>
    <mergeCell ref="F76:F77"/>
    <mergeCell ref="G76:G77"/>
    <mergeCell ref="H76:H77"/>
    <mergeCell ref="I76:I77"/>
    <mergeCell ref="J76:J77"/>
    <mergeCell ref="K76:K77"/>
    <mergeCell ref="L76:L77"/>
    <mergeCell ref="M76:M77"/>
    <mergeCell ref="G74:G75"/>
    <mergeCell ref="H74:H75"/>
    <mergeCell ref="I74:I75"/>
    <mergeCell ref="J74:J75"/>
    <mergeCell ref="K74:K75"/>
    <mergeCell ref="B74:B75"/>
    <mergeCell ref="C74:C75"/>
    <mergeCell ref="D74:D75"/>
    <mergeCell ref="G82:G83"/>
    <mergeCell ref="B82:B83"/>
    <mergeCell ref="L78:L79"/>
    <mergeCell ref="M78:M79"/>
    <mergeCell ref="B80:B81"/>
    <mergeCell ref="C80:C81"/>
    <mergeCell ref="D80:D81"/>
    <mergeCell ref="E80:E81"/>
    <mergeCell ref="F80:F81"/>
    <mergeCell ref="G80:G81"/>
    <mergeCell ref="H80:H81"/>
    <mergeCell ref="I80:I81"/>
    <mergeCell ref="J80:J81"/>
    <mergeCell ref="K80:K81"/>
    <mergeCell ref="L80:L81"/>
    <mergeCell ref="M80:M81"/>
    <mergeCell ref="G78:G79"/>
    <mergeCell ref="H78:H79"/>
    <mergeCell ref="I78:I79"/>
    <mergeCell ref="J78:J79"/>
    <mergeCell ref="K78:K79"/>
    <mergeCell ref="B78:B79"/>
    <mergeCell ref="C78:C79"/>
    <mergeCell ref="D78:D79"/>
    <mergeCell ref="B86:B87"/>
    <mergeCell ref="C86:C87"/>
    <mergeCell ref="M82:M83"/>
    <mergeCell ref="B84:B85"/>
    <mergeCell ref="C84:C85"/>
    <mergeCell ref="D84:D85"/>
    <mergeCell ref="E84:E85"/>
    <mergeCell ref="F84:F85"/>
    <mergeCell ref="G84:G85"/>
    <mergeCell ref="H84:H85"/>
    <mergeCell ref="I84:I85"/>
    <mergeCell ref="J84:J85"/>
    <mergeCell ref="K84:K85"/>
    <mergeCell ref="L84:L85"/>
    <mergeCell ref="M84:M85"/>
    <mergeCell ref="H82:H83"/>
    <mergeCell ref="I82:I83"/>
    <mergeCell ref="J82:J83"/>
    <mergeCell ref="K82:K83"/>
    <mergeCell ref="L82:L83"/>
    <mergeCell ref="C82:C83"/>
    <mergeCell ref="D82:D83"/>
    <mergeCell ref="E82:E83"/>
    <mergeCell ref="F82:F83"/>
    <mergeCell ref="I88:I89"/>
    <mergeCell ref="J88:J89"/>
    <mergeCell ref="K88:K89"/>
    <mergeCell ref="L88:L89"/>
    <mergeCell ref="M88:M89"/>
    <mergeCell ref="G86:G87"/>
    <mergeCell ref="H86:H87"/>
    <mergeCell ref="I86:I87"/>
    <mergeCell ref="J86:J87"/>
    <mergeCell ref="K86:K87"/>
    <mergeCell ref="K92:K93"/>
    <mergeCell ref="L92:L93"/>
    <mergeCell ref="M92:M93"/>
    <mergeCell ref="G90:G91"/>
    <mergeCell ref="H90:H91"/>
    <mergeCell ref="I90:I91"/>
    <mergeCell ref="J90:J91"/>
    <mergeCell ref="K90:K91"/>
    <mergeCell ref="B90:B91"/>
    <mergeCell ref="C90:C91"/>
    <mergeCell ref="B92:B93"/>
    <mergeCell ref="C92:C93"/>
    <mergeCell ref="D92:D93"/>
    <mergeCell ref="E92:E93"/>
    <mergeCell ref="F92:F93"/>
    <mergeCell ref="G92:G93"/>
    <mergeCell ref="H92:H93"/>
    <mergeCell ref="I92:I93"/>
    <mergeCell ref="J92:J93"/>
    <mergeCell ref="B45:M45"/>
    <mergeCell ref="B41:M41"/>
    <mergeCell ref="B42:M42"/>
    <mergeCell ref="B47:M47"/>
    <mergeCell ref="B44:M44"/>
    <mergeCell ref="B46:M46"/>
    <mergeCell ref="A5:A6"/>
    <mergeCell ref="D90:D91"/>
    <mergeCell ref="E90:E91"/>
    <mergeCell ref="F90:F91"/>
    <mergeCell ref="D86:D87"/>
    <mergeCell ref="E86:E87"/>
    <mergeCell ref="F86:F87"/>
    <mergeCell ref="L90:L91"/>
    <mergeCell ref="M90:M91"/>
    <mergeCell ref="L86:L87"/>
    <mergeCell ref="M86:M87"/>
    <mergeCell ref="B88:B89"/>
    <mergeCell ref="C88:C89"/>
    <mergeCell ref="D88:D89"/>
    <mergeCell ref="E88:E89"/>
    <mergeCell ref="F88:F89"/>
    <mergeCell ref="G88:G89"/>
    <mergeCell ref="H88:H89"/>
  </mergeCells>
  <dataValidations count="2">
    <dataValidation type="list" allowBlank="1" showInputMessage="1" showErrorMessage="1" sqref="B51:M51" xr:uid="{00000000-0002-0000-0000-000000000000}">
      <formula1>"Swakelola, Pihak Ketiga, Campuran"</formula1>
    </dataValidation>
    <dataValidation type="list" allowBlank="1" showInputMessage="1" showErrorMessage="1" sqref="B95:M95" xr:uid="{00000000-0002-0000-0000-000001000000}">
      <formula1>"1 Bulan, 2 Bulan, 3 Bulan, 4 Bulan, 5 Bulan, 6 Bulan, 7 Bulan, 8 Bulan, 9 Bulan, 10 Bulan, 11 Bulan, 12 Bulan"</formula1>
    </dataValidation>
  </dataValidations>
  <pageMargins left="0.9055118110236221" right="0.70866141732283472" top="0.94488188976377963" bottom="0.94488188976377963" header="0.31496062992125984" footer="0.31496062992125984"/>
  <pageSetup paperSize="5"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Q227"/>
  <sheetViews>
    <sheetView topLeftCell="A74" workbookViewId="0">
      <selection activeCell="L83" sqref="L83:M83"/>
    </sheetView>
  </sheetViews>
  <sheetFormatPr defaultRowHeight="15" x14ac:dyDescent="0.25"/>
  <cols>
    <col min="1" max="1" width="24.42578125" customWidth="1"/>
    <col min="2" max="2" width="13.7109375" customWidth="1"/>
    <col min="3" max="3" width="9.140625" customWidth="1"/>
    <col min="5" max="5" width="11.28515625" customWidth="1"/>
    <col min="9" max="9" width="8.42578125" customWidth="1"/>
    <col min="11" max="11" width="9.140625" customWidth="1"/>
  </cols>
  <sheetData>
    <row r="2" spans="1:13" x14ac:dyDescent="0.25">
      <c r="A2" s="1" t="s">
        <v>0</v>
      </c>
      <c r="B2" s="53" t="str">
        <f>'FORMAT KAK'!B3:M3</f>
        <v>Dinas Pendidikan Kepemudaan dan Olahraga Kabupaten Banjarnegara</v>
      </c>
      <c r="C2" s="53"/>
      <c r="D2" s="53"/>
      <c r="E2" s="53"/>
      <c r="F2" s="53"/>
      <c r="G2" s="53"/>
      <c r="H2" s="53"/>
      <c r="I2" s="53"/>
      <c r="J2" s="53"/>
      <c r="K2" s="53"/>
      <c r="L2" s="53"/>
      <c r="M2" s="53"/>
    </row>
    <row r="3" spans="1:13" x14ac:dyDescent="0.25">
      <c r="A3" s="1" t="s">
        <v>1</v>
      </c>
      <c r="B3" s="53" t="str">
        <f>'FORMAT KAK'!B4:M4</f>
        <v>Dinas Pendidikan Kepemudaan dan Olahraga Kabupaten Banjarnegara</v>
      </c>
      <c r="C3" s="53"/>
      <c r="D3" s="53"/>
      <c r="E3" s="53"/>
      <c r="F3" s="53"/>
      <c r="G3" s="53"/>
      <c r="H3" s="53"/>
      <c r="I3" s="53"/>
      <c r="J3" s="53"/>
      <c r="K3" s="53"/>
      <c r="L3" s="53"/>
      <c r="M3" s="53"/>
    </row>
    <row r="4" spans="1:13" x14ac:dyDescent="0.25">
      <c r="A4" s="37" t="s">
        <v>91</v>
      </c>
      <c r="B4" s="45" t="s">
        <v>8</v>
      </c>
      <c r="C4" s="45"/>
      <c r="D4" s="45"/>
      <c r="E4" s="45"/>
      <c r="F4" s="45"/>
      <c r="G4" s="45" t="s">
        <v>10</v>
      </c>
      <c r="H4" s="45"/>
      <c r="I4" s="45"/>
      <c r="J4" s="45"/>
      <c r="K4" s="45" t="s">
        <v>9</v>
      </c>
      <c r="L4" s="45"/>
      <c r="M4" s="45"/>
    </row>
    <row r="5" spans="1:13" ht="32.25" customHeight="1" x14ac:dyDescent="0.25">
      <c r="A5" s="37"/>
      <c r="B5" s="47" t="str">
        <f>'FORMAT KAK'!B6:F6</f>
        <v>Peningkatan Kapasitas Pengelola Dana BOS di Sekola Dasar Negeri dan Swasta</v>
      </c>
      <c r="C5" s="47"/>
      <c r="D5" s="47"/>
      <c r="E5" s="47"/>
      <c r="F5" s="47"/>
      <c r="G5" s="59" t="str">
        <f>'FORMAT KAK'!G6:J6</f>
        <v>Sekolah Dasar Negeri dan Swasta se Kabupaten Banjarnegara</v>
      </c>
      <c r="H5" s="56"/>
      <c r="I5" s="56"/>
      <c r="J5" s="57"/>
      <c r="K5" s="45" t="str">
        <f>'FORMAT KAK'!K6:M6</f>
        <v>Kegiatan</v>
      </c>
      <c r="L5" s="45"/>
      <c r="M5" s="45"/>
    </row>
    <row r="6" spans="1:13" x14ac:dyDescent="0.25">
      <c r="A6" s="1" t="s">
        <v>2</v>
      </c>
      <c r="B6" s="121" t="str">
        <f>'FORMAT KAK'!B7:M7</f>
        <v>PENGELOLAAN PENDIDIKAN</v>
      </c>
      <c r="C6" s="121"/>
      <c r="D6" s="121"/>
      <c r="E6" s="121"/>
      <c r="F6" s="121"/>
      <c r="G6" s="121"/>
      <c r="H6" s="121"/>
      <c r="I6" s="121"/>
      <c r="J6" s="121"/>
      <c r="K6" s="121"/>
      <c r="L6" s="121"/>
      <c r="M6" s="121"/>
    </row>
    <row r="7" spans="1:13" x14ac:dyDescent="0.25">
      <c r="A7" s="48" t="s">
        <v>3</v>
      </c>
      <c r="B7" s="45" t="s">
        <v>8</v>
      </c>
      <c r="C7" s="45"/>
      <c r="D7" s="45"/>
      <c r="E7" s="45"/>
      <c r="F7" s="45"/>
      <c r="G7" s="45" t="s">
        <v>10</v>
      </c>
      <c r="H7" s="45"/>
      <c r="I7" s="45"/>
      <c r="J7" s="45"/>
      <c r="K7" s="45" t="s">
        <v>9</v>
      </c>
      <c r="L7" s="45"/>
      <c r="M7" s="45"/>
    </row>
    <row r="8" spans="1:13" ht="15" customHeight="1" x14ac:dyDescent="0.25">
      <c r="A8" s="48"/>
      <c r="B8" s="47" t="str">
        <f>'FORMAT KAK'!B9:F9</f>
        <v>Tersusunya administrasi pengelolaan pendidikan</v>
      </c>
      <c r="C8" s="47"/>
      <c r="D8" s="47"/>
      <c r="E8" s="47"/>
      <c r="F8" s="47"/>
      <c r="G8" s="45">
        <f>'FORMAT KAK'!G9:J9</f>
        <v>100</v>
      </c>
      <c r="H8" s="45"/>
      <c r="I8" s="45"/>
      <c r="J8" s="45"/>
      <c r="K8" s="45" t="str">
        <f>'FORMAT KAK'!K9:M9</f>
        <v>%</v>
      </c>
      <c r="L8" s="45"/>
      <c r="M8" s="45"/>
    </row>
    <row r="9" spans="1:13" x14ac:dyDescent="0.25">
      <c r="A9" s="48"/>
      <c r="B9" s="47" t="str">
        <f>'FORMAT KAK'!B10:F10</f>
        <v xml:space="preserve">Kesesuaian program dalam APBD yang ada dalam RKPD </v>
      </c>
      <c r="C9" s="47"/>
      <c r="D9" s="47"/>
      <c r="E9" s="47"/>
      <c r="F9" s="47"/>
      <c r="G9" s="45" t="str">
        <f>'FORMAT KAK'!G10:J10</f>
        <v>&gt;90</v>
      </c>
      <c r="H9" s="45"/>
      <c r="I9" s="45"/>
      <c r="J9" s="45"/>
      <c r="K9" s="45" t="str">
        <f>'FORMAT KAK'!K10:M10</f>
        <v>%</v>
      </c>
      <c r="L9" s="45"/>
      <c r="M9" s="45"/>
    </row>
    <row r="10" spans="1:13" x14ac:dyDescent="0.25">
      <c r="A10" s="48"/>
      <c r="B10" s="47" t="str">
        <f>'FORMAT KAK'!B11:F11</f>
        <v>Terlaksanya kegiatan pengelolaan pendidikan</v>
      </c>
      <c r="C10" s="47"/>
      <c r="D10" s="47"/>
      <c r="E10" s="47"/>
      <c r="F10" s="47"/>
      <c r="G10" s="45">
        <f>'FORMAT KAK'!G11:J11</f>
        <v>100</v>
      </c>
      <c r="H10" s="45"/>
      <c r="I10" s="45"/>
      <c r="J10" s="45"/>
      <c r="K10" s="45" t="str">
        <f>'FORMAT KAK'!K11:M11</f>
        <v>%</v>
      </c>
      <c r="L10" s="45"/>
      <c r="M10" s="45"/>
    </row>
    <row r="11" spans="1:13" x14ac:dyDescent="0.25">
      <c r="A11" s="48"/>
      <c r="B11" s="47" t="str">
        <f>'FORMAT KAK'!B12:F12</f>
        <v>-</v>
      </c>
      <c r="C11" s="47"/>
      <c r="D11" s="47"/>
      <c r="E11" s="47"/>
      <c r="F11" s="47"/>
      <c r="G11" s="45" t="str">
        <f>'FORMAT KAK'!G12:J12</f>
        <v>-</v>
      </c>
      <c r="H11" s="45"/>
      <c r="I11" s="45"/>
      <c r="J11" s="45"/>
      <c r="K11" s="45" t="str">
        <f>'FORMAT KAK'!K12:M12</f>
        <v>-</v>
      </c>
      <c r="L11" s="45"/>
      <c r="M11" s="45"/>
    </row>
    <row r="12" spans="1:13" x14ac:dyDescent="0.25">
      <c r="A12" s="1" t="s">
        <v>4</v>
      </c>
      <c r="B12" s="53" t="str">
        <f>'FORMAT KAK'!B13:M13</f>
        <v>PENGELOLAAN PENDIDIKAN SEKOLAH DASAR</v>
      </c>
      <c r="C12" s="53"/>
      <c r="D12" s="53"/>
      <c r="E12" s="53"/>
      <c r="F12" s="53"/>
      <c r="G12" s="53"/>
      <c r="H12" s="53"/>
      <c r="I12" s="53"/>
      <c r="J12" s="53"/>
      <c r="K12" s="53"/>
      <c r="L12" s="53"/>
      <c r="M12" s="53"/>
    </row>
    <row r="13" spans="1:13" x14ac:dyDescent="0.25">
      <c r="A13" s="48" t="s">
        <v>5</v>
      </c>
      <c r="B13" s="45" t="s">
        <v>8</v>
      </c>
      <c r="C13" s="45"/>
      <c r="D13" s="45"/>
      <c r="E13" s="45"/>
      <c r="F13" s="45"/>
      <c r="G13" s="45" t="s">
        <v>10</v>
      </c>
      <c r="H13" s="45"/>
      <c r="I13" s="45"/>
      <c r="J13" s="45"/>
      <c r="K13" s="45" t="s">
        <v>9</v>
      </c>
      <c r="L13" s="45"/>
      <c r="M13" s="45"/>
    </row>
    <row r="14" spans="1:13" ht="15" customHeight="1" x14ac:dyDescent="0.25">
      <c r="A14" s="48"/>
      <c r="B14" s="59" t="str">
        <f>'FORMAT KAK'!B15:F15</f>
        <v>Tersusunya pengelolaan pendidikan bidang Sekolah Dasar</v>
      </c>
      <c r="C14" s="56"/>
      <c r="D14" s="56"/>
      <c r="E14" s="56"/>
      <c r="F14" s="57"/>
      <c r="G14" s="45">
        <f>'FORMAT KAK'!G15:J15</f>
        <v>1</v>
      </c>
      <c r="H14" s="45"/>
      <c r="I14" s="45"/>
      <c r="J14" s="45"/>
      <c r="K14" s="45" t="str">
        <f>'FORMAT KAK'!K15:M15</f>
        <v>Dokumen</v>
      </c>
      <c r="L14" s="45"/>
      <c r="M14" s="45"/>
    </row>
    <row r="15" spans="1:13" ht="15" customHeight="1" x14ac:dyDescent="0.25">
      <c r="A15" s="48"/>
      <c r="B15" s="45" t="str">
        <f>'FORMAT KAK'!B16:F16</f>
        <v xml:space="preserve">Kesesuaian kegiatan dalam APBD yang ada dalam RKPD </v>
      </c>
      <c r="C15" s="45"/>
      <c r="D15" s="45"/>
      <c r="E15" s="45"/>
      <c r="F15" s="45"/>
      <c r="G15" s="45">
        <f>'FORMAT KAK'!G16:J16</f>
        <v>1</v>
      </c>
      <c r="H15" s="45"/>
      <c r="I15" s="45"/>
      <c r="J15" s="45"/>
      <c r="K15" s="45" t="str">
        <f>'FORMAT KAK'!K16:M16</f>
        <v>Dokumen</v>
      </c>
      <c r="L15" s="45"/>
      <c r="M15" s="45"/>
    </row>
    <row r="16" spans="1:13" ht="28.5" customHeight="1" x14ac:dyDescent="0.25">
      <c r="A16" s="48"/>
      <c r="B16" s="59" t="str">
        <f>'FORMAT KAK'!B17:F17</f>
        <v>Terlaksanya kegiatan pengelolaan pendidikan bidang Sekolah Dasar</v>
      </c>
      <c r="C16" s="56"/>
      <c r="D16" s="56"/>
      <c r="E16" s="56"/>
      <c r="F16" s="57"/>
      <c r="G16" s="45">
        <f>'FORMAT KAK'!G17:J17</f>
        <v>1</v>
      </c>
      <c r="H16" s="45"/>
      <c r="I16" s="45"/>
      <c r="J16" s="45"/>
      <c r="K16" s="45" t="str">
        <f>'FORMAT KAK'!K17:M17</f>
        <v>Dokumen</v>
      </c>
      <c r="L16" s="45"/>
      <c r="M16" s="45"/>
    </row>
    <row r="17" spans="1:15" x14ac:dyDescent="0.25">
      <c r="A17" s="48"/>
      <c r="B17" s="45" t="str">
        <f>'FORMAT KAK'!B18:F18</f>
        <v>-</v>
      </c>
      <c r="C17" s="45"/>
      <c r="D17" s="45"/>
      <c r="E17" s="45"/>
      <c r="F17" s="45"/>
      <c r="G17" s="45" t="str">
        <f>'FORMAT KAK'!G18:J18</f>
        <v>-</v>
      </c>
      <c r="H17" s="45"/>
      <c r="I17" s="45"/>
      <c r="J17" s="45"/>
      <c r="K17" s="45" t="str">
        <f>'FORMAT KAK'!K18:M18</f>
        <v>-</v>
      </c>
      <c r="L17" s="45"/>
      <c r="M17" s="45"/>
    </row>
    <row r="18" spans="1:15" x14ac:dyDescent="0.25">
      <c r="A18" s="1" t="s">
        <v>6</v>
      </c>
      <c r="B18" s="53" t="str">
        <f>'FORMAT KAK'!B19:M19</f>
        <v>BIMBINGAN TEKNIS PENINGKATAN KAPASITAS BIDANG PENDIDIKAN</v>
      </c>
      <c r="C18" s="53"/>
      <c r="D18" s="53"/>
      <c r="E18" s="53"/>
      <c r="F18" s="53"/>
      <c r="G18" s="53"/>
      <c r="H18" s="53"/>
      <c r="I18" s="53"/>
      <c r="J18" s="53"/>
      <c r="K18" s="53"/>
      <c r="L18" s="53"/>
      <c r="M18" s="53"/>
    </row>
    <row r="19" spans="1:15" x14ac:dyDescent="0.25">
      <c r="A19" s="48" t="s">
        <v>7</v>
      </c>
      <c r="B19" s="45" t="s">
        <v>8</v>
      </c>
      <c r="C19" s="45"/>
      <c r="D19" s="45"/>
      <c r="E19" s="45"/>
      <c r="F19" s="45"/>
      <c r="G19" s="45" t="s">
        <v>10</v>
      </c>
      <c r="H19" s="45"/>
      <c r="I19" s="45"/>
      <c r="J19" s="45"/>
      <c r="K19" s="45" t="s">
        <v>9</v>
      </c>
      <c r="L19" s="45"/>
      <c r="M19" s="45"/>
    </row>
    <row r="20" spans="1:15" ht="28.5" customHeight="1" x14ac:dyDescent="0.25">
      <c r="A20" s="48"/>
      <c r="B20" s="59" t="str">
        <f>'FORMAT KAK'!B21:F21</f>
        <v>Tersusunya pengelolaan peningkatan kapasitas pengelolaan dana BOS di Sekolah Dasar</v>
      </c>
      <c r="C20" s="56"/>
      <c r="D20" s="56"/>
      <c r="E20" s="56"/>
      <c r="F20" s="57"/>
      <c r="G20" s="45">
        <f>'FORMAT KAK'!G21:J21</f>
        <v>617</v>
      </c>
      <c r="H20" s="45"/>
      <c r="I20" s="45"/>
      <c r="J20" s="45"/>
      <c r="K20" s="45" t="str">
        <f>'FORMAT KAK'!K21:M21</f>
        <v>Sekolah</v>
      </c>
      <c r="L20" s="45"/>
      <c r="M20" s="45"/>
    </row>
    <row r="21" spans="1:15" ht="28.5" customHeight="1" x14ac:dyDescent="0.25">
      <c r="A21" s="48"/>
      <c r="B21" s="59" t="str">
        <f>'FORMAT KAK'!B22:F22</f>
        <v>Terlaksananya peningkatan kapasitas pengelolaan dana BOS di Sekolah Dasar</v>
      </c>
      <c r="C21" s="56"/>
      <c r="D21" s="56"/>
      <c r="E21" s="56"/>
      <c r="F21" s="57"/>
      <c r="G21" s="45">
        <f>'FORMAT KAK'!G22:J22</f>
        <v>617</v>
      </c>
      <c r="H21" s="45"/>
      <c r="I21" s="45"/>
      <c r="J21" s="45"/>
      <c r="K21" s="45" t="str">
        <f>'FORMAT KAK'!K22:M22</f>
        <v>Sekolah</v>
      </c>
      <c r="L21" s="45"/>
      <c r="M21" s="45"/>
    </row>
    <row r="22" spans="1:15" ht="30.75" customHeight="1" x14ac:dyDescent="0.25">
      <c r="A22" s="48"/>
      <c r="B22" s="59" t="str">
        <f>'FORMAT KAK'!B23:F23</f>
        <v>Jumlah Tenaga Pengelola yang Meningkat Kapasitasnya dalam Pengelolaan Dana BOS Sekolah Dasar</v>
      </c>
      <c r="C22" s="56"/>
      <c r="D22" s="56"/>
      <c r="E22" s="56"/>
      <c r="F22" s="57"/>
      <c r="G22" s="45">
        <f>'FORMAT KAK'!G23:J23</f>
        <v>617</v>
      </c>
      <c r="H22" s="45"/>
      <c r="I22" s="45"/>
      <c r="J22" s="45"/>
      <c r="K22" s="45" t="str">
        <f>'FORMAT KAK'!K23:M23</f>
        <v>orang</v>
      </c>
      <c r="L22" s="45"/>
      <c r="M22" s="45"/>
    </row>
    <row r="23" spans="1:15" x14ac:dyDescent="0.25">
      <c r="A23" s="48"/>
      <c r="B23" s="45" t="str">
        <f>'FORMAT KAK'!B24:F24</f>
        <v>-</v>
      </c>
      <c r="C23" s="45"/>
      <c r="D23" s="45"/>
      <c r="E23" s="45"/>
      <c r="F23" s="45"/>
      <c r="G23" s="45" t="str">
        <f>'FORMAT KAK'!G24:J24</f>
        <v>-</v>
      </c>
      <c r="H23" s="45"/>
      <c r="I23" s="45"/>
      <c r="J23" s="45"/>
      <c r="K23" s="45" t="str">
        <f>'FORMAT KAK'!K24:M24</f>
        <v>-</v>
      </c>
      <c r="L23" s="45"/>
      <c r="M23" s="45"/>
    </row>
    <row r="24" spans="1:15" x14ac:dyDescent="0.25">
      <c r="A24" s="48"/>
      <c r="B24" s="45" t="str">
        <f>'FORMAT KAK'!B25:F25</f>
        <v>-</v>
      </c>
      <c r="C24" s="45"/>
      <c r="D24" s="45"/>
      <c r="E24" s="45"/>
      <c r="F24" s="45"/>
      <c r="G24" s="45" t="str">
        <f>'FORMAT KAK'!G25:J25</f>
        <v>-</v>
      </c>
      <c r="H24" s="45"/>
      <c r="I24" s="45"/>
      <c r="J24" s="45"/>
      <c r="K24" s="45" t="str">
        <f>'FORMAT KAK'!K25:M25</f>
        <v>-</v>
      </c>
      <c r="L24" s="45"/>
      <c r="M24" s="45"/>
    </row>
    <row r="25" spans="1:15" x14ac:dyDescent="0.25">
      <c r="A25" s="2" t="s">
        <v>33</v>
      </c>
      <c r="B25" s="119">
        <f>N217</f>
        <v>290000000</v>
      </c>
      <c r="C25" s="119"/>
      <c r="D25" s="119"/>
      <c r="E25" s="119"/>
      <c r="F25" s="119"/>
      <c r="G25" s="119"/>
      <c r="H25" s="119"/>
      <c r="I25" s="119"/>
      <c r="J25" s="119"/>
      <c r="K25" s="119"/>
      <c r="L25" s="119"/>
      <c r="M25" s="119"/>
    </row>
    <row r="27" spans="1:15" ht="15" customHeight="1" x14ac:dyDescent="0.25">
      <c r="A27" s="118" t="s">
        <v>34</v>
      </c>
      <c r="B27" s="118"/>
      <c r="C27" s="118"/>
      <c r="D27" s="118"/>
      <c r="E27" s="118"/>
      <c r="F27" s="118" t="s">
        <v>35</v>
      </c>
      <c r="G27" s="118"/>
      <c r="H27" s="118" t="s">
        <v>38</v>
      </c>
      <c r="I27" s="118"/>
      <c r="J27" s="120" t="s">
        <v>39</v>
      </c>
      <c r="K27" s="120"/>
      <c r="L27" s="118" t="s">
        <v>37</v>
      </c>
      <c r="M27" s="118"/>
      <c r="N27" s="118" t="s">
        <v>36</v>
      </c>
      <c r="O27" s="118"/>
    </row>
    <row r="28" spans="1:15" x14ac:dyDescent="0.25">
      <c r="A28" s="118"/>
      <c r="B28" s="118"/>
      <c r="C28" s="118"/>
      <c r="D28" s="118"/>
      <c r="E28" s="118"/>
      <c r="F28" s="118"/>
      <c r="G28" s="118"/>
      <c r="H28" s="118"/>
      <c r="I28" s="118"/>
      <c r="J28" s="120"/>
      <c r="K28" s="120"/>
      <c r="L28" s="118"/>
      <c r="M28" s="118"/>
      <c r="N28" s="118"/>
      <c r="O28" s="118"/>
    </row>
    <row r="29" spans="1:15" x14ac:dyDescent="0.25">
      <c r="A29" s="118"/>
      <c r="B29" s="118"/>
      <c r="C29" s="118"/>
      <c r="D29" s="118"/>
      <c r="E29" s="118"/>
      <c r="F29" s="118"/>
      <c r="G29" s="118"/>
      <c r="H29" s="118"/>
      <c r="I29" s="118"/>
      <c r="J29" s="120"/>
      <c r="K29" s="120"/>
      <c r="L29" s="118"/>
      <c r="M29" s="118"/>
      <c r="N29" s="118"/>
      <c r="O29" s="118"/>
    </row>
    <row r="30" spans="1:15" ht="15" customHeight="1" x14ac:dyDescent="0.25">
      <c r="A30" s="112" t="str">
        <f>'FORMAT KAK'!A54&amp; " "  &amp;  'FORMAT KAK'!A55</f>
        <v xml:space="preserve">Tahap I Penyusunan Anggaran </v>
      </c>
      <c r="B30" s="113"/>
      <c r="C30" s="113"/>
      <c r="D30" s="113"/>
      <c r="E30" s="114"/>
      <c r="F30" s="109"/>
      <c r="G30" s="109"/>
      <c r="H30" s="45"/>
      <c r="I30" s="45"/>
      <c r="J30" s="45"/>
      <c r="K30" s="45"/>
      <c r="L30" s="45"/>
      <c r="M30" s="45"/>
      <c r="N30" s="98">
        <f>SUM(N31,N59,N62)</f>
        <v>17970000</v>
      </c>
      <c r="O30" s="98"/>
    </row>
    <row r="31" spans="1:15" ht="15" customHeight="1" x14ac:dyDescent="0.25">
      <c r="A31" s="2"/>
      <c r="B31" s="49" t="s">
        <v>192</v>
      </c>
      <c r="C31" s="49"/>
      <c r="D31" s="49"/>
      <c r="E31" s="49"/>
      <c r="F31" s="45"/>
      <c r="G31" s="45"/>
      <c r="H31" s="45"/>
      <c r="I31" s="45"/>
      <c r="J31" s="45"/>
      <c r="K31" s="45"/>
      <c r="L31" s="45"/>
      <c r="M31" s="45"/>
      <c r="N31" s="98">
        <f>SUM(N54)</f>
        <v>17970000</v>
      </c>
      <c r="O31" s="98"/>
    </row>
    <row r="32" spans="1:15" ht="15" customHeight="1" x14ac:dyDescent="0.25">
      <c r="A32" s="2"/>
      <c r="B32" s="49" t="s">
        <v>193</v>
      </c>
      <c r="C32" s="49"/>
      <c r="D32" s="49"/>
      <c r="E32" s="49"/>
      <c r="F32" s="45" t="s">
        <v>235</v>
      </c>
      <c r="G32" s="45"/>
      <c r="H32" s="45" t="s">
        <v>71</v>
      </c>
      <c r="I32" s="45"/>
      <c r="J32" s="88">
        <v>3</v>
      </c>
      <c r="K32" s="88"/>
      <c r="L32" s="88">
        <v>60400</v>
      </c>
      <c r="M32" s="88"/>
      <c r="N32" s="88">
        <f>J32*L32</f>
        <v>181200</v>
      </c>
      <c r="O32" s="88"/>
    </row>
    <row r="33" spans="1:15" ht="15" customHeight="1" x14ac:dyDescent="0.25">
      <c r="A33" s="2"/>
      <c r="B33" s="49" t="s">
        <v>195</v>
      </c>
      <c r="C33" s="49"/>
      <c r="D33" s="49"/>
      <c r="E33" s="49"/>
      <c r="F33" s="45" t="s">
        <v>236</v>
      </c>
      <c r="G33" s="45"/>
      <c r="H33" s="45" t="s">
        <v>71</v>
      </c>
      <c r="I33" s="45"/>
      <c r="J33" s="88">
        <v>2</v>
      </c>
      <c r="K33" s="88"/>
      <c r="L33" s="88">
        <v>289900</v>
      </c>
      <c r="M33" s="88"/>
      <c r="N33" s="88">
        <f t="shared" ref="N33:N42" si="0">J33*L33</f>
        <v>579800</v>
      </c>
      <c r="O33" s="88"/>
    </row>
    <row r="34" spans="1:15" ht="15" customHeight="1" x14ac:dyDescent="0.25">
      <c r="A34" s="2"/>
      <c r="B34" s="49" t="s">
        <v>231</v>
      </c>
      <c r="C34" s="49"/>
      <c r="D34" s="49"/>
      <c r="E34" s="49"/>
      <c r="F34" s="45" t="s">
        <v>164</v>
      </c>
      <c r="G34" s="45"/>
      <c r="H34" s="45" t="s">
        <v>71</v>
      </c>
      <c r="I34" s="45"/>
      <c r="J34" s="88">
        <v>5</v>
      </c>
      <c r="K34" s="88"/>
      <c r="L34" s="88">
        <v>38000</v>
      </c>
      <c r="M34" s="88"/>
      <c r="N34" s="88">
        <f t="shared" si="0"/>
        <v>190000</v>
      </c>
      <c r="O34" s="88"/>
    </row>
    <row r="35" spans="1:15" ht="15" customHeight="1" x14ac:dyDescent="0.25">
      <c r="A35" s="2"/>
      <c r="B35" s="49" t="s">
        <v>201</v>
      </c>
      <c r="C35" s="49"/>
      <c r="D35" s="49"/>
      <c r="E35" s="49"/>
      <c r="F35" s="45" t="s">
        <v>164</v>
      </c>
      <c r="G35" s="45"/>
      <c r="H35" s="45" t="s">
        <v>71</v>
      </c>
      <c r="I35" s="45"/>
      <c r="J35" s="74">
        <v>5</v>
      </c>
      <c r="K35" s="75"/>
      <c r="L35" s="88">
        <v>18000</v>
      </c>
      <c r="M35" s="88"/>
      <c r="N35" s="88">
        <f>J35*L35</f>
        <v>90000</v>
      </c>
      <c r="O35" s="88"/>
    </row>
    <row r="36" spans="1:15" ht="15" customHeight="1" x14ac:dyDescent="0.25">
      <c r="A36" s="2"/>
      <c r="B36" s="49" t="s">
        <v>232</v>
      </c>
      <c r="C36" s="49"/>
      <c r="D36" s="49"/>
      <c r="E36" s="49"/>
      <c r="F36" s="45" t="s">
        <v>194</v>
      </c>
      <c r="G36" s="45"/>
      <c r="H36" s="45" t="s">
        <v>71</v>
      </c>
      <c r="I36" s="45"/>
      <c r="J36" s="74">
        <v>80</v>
      </c>
      <c r="K36" s="75"/>
      <c r="L36" s="88">
        <v>36300</v>
      </c>
      <c r="M36" s="88"/>
      <c r="N36" s="88">
        <f>J36*L36</f>
        <v>2904000</v>
      </c>
      <c r="O36" s="88"/>
    </row>
    <row r="37" spans="1:15" ht="15" customHeight="1" x14ac:dyDescent="0.25">
      <c r="A37" s="2"/>
      <c r="B37" s="49" t="s">
        <v>233</v>
      </c>
      <c r="C37" s="49"/>
      <c r="D37" s="49"/>
      <c r="E37" s="49"/>
      <c r="F37" s="45" t="s">
        <v>237</v>
      </c>
      <c r="G37" s="45"/>
      <c r="H37" s="45" t="s">
        <v>71</v>
      </c>
      <c r="I37" s="45"/>
      <c r="J37" s="74">
        <v>100</v>
      </c>
      <c r="K37" s="75"/>
      <c r="L37" s="88">
        <v>2600</v>
      </c>
      <c r="M37" s="88"/>
      <c r="N37" s="88">
        <f>J37*L37</f>
        <v>260000</v>
      </c>
      <c r="O37" s="88"/>
    </row>
    <row r="38" spans="1:15" ht="15" customHeight="1" x14ac:dyDescent="0.25">
      <c r="A38" s="2"/>
      <c r="B38" s="49" t="s">
        <v>199</v>
      </c>
      <c r="C38" s="49"/>
      <c r="D38" s="49"/>
      <c r="E38" s="49"/>
      <c r="F38" s="45" t="s">
        <v>164</v>
      </c>
      <c r="G38" s="45"/>
      <c r="H38" s="45" t="s">
        <v>71</v>
      </c>
      <c r="I38" s="45"/>
      <c r="J38" s="88">
        <v>5</v>
      </c>
      <c r="K38" s="88"/>
      <c r="L38" s="88">
        <v>67000</v>
      </c>
      <c r="M38" s="88"/>
      <c r="N38" s="88">
        <f t="shared" si="0"/>
        <v>335000</v>
      </c>
      <c r="O38" s="88"/>
    </row>
    <row r="39" spans="1:15" ht="15" customHeight="1" x14ac:dyDescent="0.25">
      <c r="A39" s="2"/>
      <c r="B39" s="49" t="s">
        <v>200</v>
      </c>
      <c r="C39" s="49"/>
      <c r="D39" s="49"/>
      <c r="E39" s="49"/>
      <c r="F39" s="45" t="s">
        <v>164</v>
      </c>
      <c r="G39" s="45"/>
      <c r="H39" s="45" t="s">
        <v>71</v>
      </c>
      <c r="I39" s="45"/>
      <c r="J39" s="88">
        <v>5</v>
      </c>
      <c r="K39" s="88"/>
      <c r="L39" s="88">
        <v>54000</v>
      </c>
      <c r="M39" s="88"/>
      <c r="N39" s="88">
        <f t="shared" si="0"/>
        <v>270000</v>
      </c>
      <c r="O39" s="88"/>
    </row>
    <row r="40" spans="1:15" ht="15" customHeight="1" x14ac:dyDescent="0.25">
      <c r="A40" s="2"/>
      <c r="B40" s="49" t="s">
        <v>198</v>
      </c>
      <c r="C40" s="49"/>
      <c r="D40" s="49"/>
      <c r="E40" s="49"/>
      <c r="F40" s="45" t="s">
        <v>222</v>
      </c>
      <c r="G40" s="45"/>
      <c r="H40" s="45" t="s">
        <v>71</v>
      </c>
      <c r="I40" s="45"/>
      <c r="J40" s="88">
        <v>4</v>
      </c>
      <c r="K40" s="88"/>
      <c r="L40" s="88">
        <v>12100</v>
      </c>
      <c r="M40" s="88"/>
      <c r="N40" s="88">
        <f t="shared" si="0"/>
        <v>48400</v>
      </c>
      <c r="O40" s="88"/>
    </row>
    <row r="41" spans="1:15" ht="15" customHeight="1" x14ac:dyDescent="0.25">
      <c r="A41" s="2"/>
      <c r="B41" s="49" t="s">
        <v>197</v>
      </c>
      <c r="C41" s="49"/>
      <c r="D41" s="49"/>
      <c r="E41" s="49"/>
      <c r="F41" s="45" t="s">
        <v>165</v>
      </c>
      <c r="G41" s="45"/>
      <c r="H41" s="45" t="s">
        <v>71</v>
      </c>
      <c r="I41" s="45"/>
      <c r="J41" s="88">
        <v>10</v>
      </c>
      <c r="K41" s="88"/>
      <c r="L41" s="88">
        <v>36300</v>
      </c>
      <c r="M41" s="88"/>
      <c r="N41" s="88">
        <f t="shared" si="0"/>
        <v>363000</v>
      </c>
      <c r="O41" s="88"/>
    </row>
    <row r="42" spans="1:15" ht="15" customHeight="1" x14ac:dyDescent="0.25">
      <c r="A42" s="2"/>
      <c r="B42" s="49" t="s">
        <v>234</v>
      </c>
      <c r="C42" s="49"/>
      <c r="D42" s="49"/>
      <c r="E42" s="49"/>
      <c r="F42" s="45" t="s">
        <v>238</v>
      </c>
      <c r="G42" s="45"/>
      <c r="H42" s="45" t="s">
        <v>71</v>
      </c>
      <c r="I42" s="45"/>
      <c r="J42" s="88">
        <v>200</v>
      </c>
      <c r="K42" s="88"/>
      <c r="L42" s="88">
        <v>3200</v>
      </c>
      <c r="M42" s="88"/>
      <c r="N42" s="88">
        <f t="shared" si="0"/>
        <v>640000</v>
      </c>
      <c r="O42" s="88"/>
    </row>
    <row r="43" spans="1:15" ht="15" customHeight="1" x14ac:dyDescent="0.25">
      <c r="A43" s="2"/>
      <c r="B43" s="49"/>
      <c r="C43" s="49"/>
      <c r="D43" s="49"/>
      <c r="E43" s="49"/>
      <c r="F43" s="45"/>
      <c r="G43" s="45"/>
      <c r="H43" s="45"/>
      <c r="I43" s="45"/>
      <c r="J43" s="88"/>
      <c r="K43" s="88"/>
      <c r="L43" s="88"/>
      <c r="M43" s="88"/>
      <c r="N43" s="88"/>
      <c r="O43" s="88"/>
    </row>
    <row r="44" spans="1:15" ht="15" customHeight="1" x14ac:dyDescent="0.25">
      <c r="A44" s="2"/>
      <c r="B44" s="49"/>
      <c r="C44" s="49"/>
      <c r="D44" s="49"/>
      <c r="E44" s="49"/>
      <c r="F44" s="45"/>
      <c r="G44" s="45"/>
      <c r="H44" s="45"/>
      <c r="I44" s="45"/>
      <c r="J44" s="88"/>
      <c r="K44" s="88"/>
      <c r="L44" s="88"/>
      <c r="M44" s="88"/>
      <c r="N44" s="88">
        <f t="shared" ref="N44:N47" si="1">J44*L44</f>
        <v>0</v>
      </c>
      <c r="O44" s="88"/>
    </row>
    <row r="45" spans="1:15" ht="15" customHeight="1" x14ac:dyDescent="0.25">
      <c r="A45" s="2"/>
      <c r="B45" s="49" t="s">
        <v>202</v>
      </c>
      <c r="C45" s="49"/>
      <c r="D45" s="49"/>
      <c r="E45" s="49"/>
      <c r="F45" s="45"/>
      <c r="G45" s="45"/>
      <c r="H45" s="45"/>
      <c r="I45" s="45"/>
      <c r="J45" s="88"/>
      <c r="K45" s="88"/>
      <c r="L45" s="88"/>
      <c r="M45" s="88"/>
      <c r="N45" s="88">
        <f t="shared" si="1"/>
        <v>0</v>
      </c>
      <c r="O45" s="88"/>
    </row>
    <row r="46" spans="1:15" ht="15" customHeight="1" x14ac:dyDescent="0.25">
      <c r="A46" s="2"/>
      <c r="B46" s="49" t="s">
        <v>203</v>
      </c>
      <c r="C46" s="49"/>
      <c r="D46" s="49"/>
      <c r="E46" s="49"/>
      <c r="F46" s="45" t="s">
        <v>205</v>
      </c>
      <c r="G46" s="45"/>
      <c r="H46" s="45" t="s">
        <v>71</v>
      </c>
      <c r="I46" s="45"/>
      <c r="J46" s="88">
        <v>5</v>
      </c>
      <c r="K46" s="88"/>
      <c r="L46" s="88">
        <v>60000</v>
      </c>
      <c r="M46" s="88"/>
      <c r="N46" s="88">
        <f t="shared" si="1"/>
        <v>300000</v>
      </c>
      <c r="O46" s="88"/>
    </row>
    <row r="47" spans="1:15" ht="15" customHeight="1" x14ac:dyDescent="0.25">
      <c r="A47" s="2"/>
      <c r="B47" s="49" t="s">
        <v>204</v>
      </c>
      <c r="C47" s="49"/>
      <c r="D47" s="49"/>
      <c r="E47" s="49"/>
      <c r="F47" s="45" t="s">
        <v>239</v>
      </c>
      <c r="G47" s="45"/>
      <c r="H47" s="45" t="s">
        <v>71</v>
      </c>
      <c r="I47" s="45"/>
      <c r="J47" s="88">
        <v>40</v>
      </c>
      <c r="K47" s="88"/>
      <c r="L47" s="88">
        <v>65000</v>
      </c>
      <c r="M47" s="88"/>
      <c r="N47" s="88">
        <f t="shared" si="1"/>
        <v>2600000</v>
      </c>
      <c r="O47" s="88"/>
    </row>
    <row r="48" spans="1:15" ht="15" customHeight="1" x14ac:dyDescent="0.25">
      <c r="A48" s="2"/>
      <c r="B48" s="49"/>
      <c r="C48" s="49"/>
      <c r="D48" s="49"/>
      <c r="E48" s="49"/>
      <c r="F48" s="45"/>
      <c r="G48" s="45"/>
      <c r="H48" s="45"/>
      <c r="I48" s="45"/>
      <c r="J48" s="88"/>
      <c r="K48" s="88"/>
      <c r="L48" s="88"/>
      <c r="M48" s="88"/>
      <c r="N48" s="88">
        <f t="shared" ref="N48:N53" si="2">J48*L48</f>
        <v>0</v>
      </c>
      <c r="O48" s="88"/>
    </row>
    <row r="49" spans="1:15" ht="15" customHeight="1" x14ac:dyDescent="0.25">
      <c r="A49" s="2"/>
      <c r="B49" s="49" t="s">
        <v>206</v>
      </c>
      <c r="C49" s="49"/>
      <c r="D49" s="49"/>
      <c r="E49" s="49"/>
      <c r="F49" s="45"/>
      <c r="G49" s="45"/>
      <c r="H49" s="45"/>
      <c r="I49" s="45"/>
      <c r="J49" s="88"/>
      <c r="K49" s="88"/>
      <c r="L49" s="88"/>
      <c r="M49" s="88"/>
      <c r="N49" s="88">
        <f t="shared" si="2"/>
        <v>0</v>
      </c>
      <c r="O49" s="88"/>
    </row>
    <row r="50" spans="1:15" ht="15" customHeight="1" x14ac:dyDescent="0.25">
      <c r="A50" s="2"/>
      <c r="B50" s="49" t="s">
        <v>207</v>
      </c>
      <c r="C50" s="49"/>
      <c r="D50" s="49"/>
      <c r="E50" s="49"/>
      <c r="F50" s="45" t="s">
        <v>241</v>
      </c>
      <c r="G50" s="45"/>
      <c r="H50" s="45" t="s">
        <v>71</v>
      </c>
      <c r="I50" s="45"/>
      <c r="J50" s="88">
        <v>26543</v>
      </c>
      <c r="K50" s="88"/>
      <c r="L50" s="88">
        <v>300</v>
      </c>
      <c r="M50" s="88"/>
      <c r="N50" s="88">
        <f t="shared" si="2"/>
        <v>7962900</v>
      </c>
      <c r="O50" s="88"/>
    </row>
    <row r="51" spans="1:15" ht="15" customHeight="1" x14ac:dyDescent="0.25">
      <c r="A51" s="2"/>
      <c r="B51" s="49" t="s">
        <v>240</v>
      </c>
      <c r="C51" s="49"/>
      <c r="D51" s="49"/>
      <c r="E51" s="49"/>
      <c r="F51" s="45" t="s">
        <v>242</v>
      </c>
      <c r="G51" s="45"/>
      <c r="H51" s="45" t="s">
        <v>71</v>
      </c>
      <c r="I51" s="45"/>
      <c r="J51" s="88">
        <v>3</v>
      </c>
      <c r="K51" s="88"/>
      <c r="L51" s="88">
        <v>381900</v>
      </c>
      <c r="M51" s="88"/>
      <c r="N51" s="88">
        <f t="shared" ref="N51" si="3">J51*L51</f>
        <v>1145700</v>
      </c>
      <c r="O51" s="88"/>
    </row>
    <row r="52" spans="1:15" ht="15" customHeight="1" x14ac:dyDescent="0.25">
      <c r="A52" s="2"/>
      <c r="B52" s="49" t="s">
        <v>208</v>
      </c>
      <c r="C52" s="49"/>
      <c r="D52" s="49"/>
      <c r="E52" s="49"/>
      <c r="F52" s="45" t="s">
        <v>165</v>
      </c>
      <c r="G52" s="45"/>
      <c r="H52" s="45" t="s">
        <v>71</v>
      </c>
      <c r="I52" s="45"/>
      <c r="J52" s="88">
        <v>10</v>
      </c>
      <c r="K52" s="88"/>
      <c r="L52" s="88">
        <v>10000</v>
      </c>
      <c r="M52" s="88"/>
      <c r="N52" s="88">
        <f t="shared" si="2"/>
        <v>100000</v>
      </c>
      <c r="O52" s="88"/>
    </row>
    <row r="53" spans="1:15" ht="15" customHeight="1" x14ac:dyDescent="0.25">
      <c r="A53" s="2"/>
      <c r="B53" s="49"/>
      <c r="C53" s="49"/>
      <c r="D53" s="49"/>
      <c r="E53" s="49"/>
      <c r="F53" s="45"/>
      <c r="G53" s="45"/>
      <c r="H53" s="45"/>
      <c r="I53" s="45"/>
      <c r="J53" s="88"/>
      <c r="K53" s="88"/>
      <c r="L53" s="88"/>
      <c r="M53" s="88"/>
      <c r="N53" s="88">
        <f t="shared" si="2"/>
        <v>0</v>
      </c>
      <c r="O53" s="88"/>
    </row>
    <row r="54" spans="1:15" ht="15" customHeight="1" x14ac:dyDescent="0.25">
      <c r="A54" s="1"/>
      <c r="B54" s="49" t="s">
        <v>196</v>
      </c>
      <c r="C54" s="49"/>
      <c r="D54" s="49"/>
      <c r="E54" s="49"/>
      <c r="F54" s="45"/>
      <c r="G54" s="45"/>
      <c r="H54" s="45"/>
      <c r="I54" s="45"/>
      <c r="J54" s="88"/>
      <c r="K54" s="88"/>
      <c r="L54" s="88"/>
      <c r="M54" s="88"/>
      <c r="N54" s="98">
        <f>SUM(N32:O53)</f>
        <v>17970000</v>
      </c>
      <c r="O54" s="98"/>
    </row>
    <row r="55" spans="1:15" ht="15" hidden="1" customHeight="1" x14ac:dyDescent="0.25">
      <c r="A55" s="1" t="s">
        <v>46</v>
      </c>
      <c r="B55" s="109"/>
      <c r="C55" s="109"/>
      <c r="D55" s="109"/>
      <c r="E55" s="109"/>
      <c r="F55" s="45"/>
      <c r="G55" s="45"/>
      <c r="H55" s="45"/>
      <c r="I55" s="45"/>
      <c r="J55" s="88">
        <v>0</v>
      </c>
      <c r="K55" s="88"/>
      <c r="L55" s="88">
        <v>0</v>
      </c>
      <c r="M55" s="88"/>
      <c r="N55" s="88">
        <f>J55*L55</f>
        <v>0</v>
      </c>
      <c r="O55" s="88"/>
    </row>
    <row r="56" spans="1:15" ht="15" hidden="1" customHeight="1" x14ac:dyDescent="0.25">
      <c r="A56" s="1"/>
      <c r="B56" s="109"/>
      <c r="C56" s="109"/>
      <c r="D56" s="109"/>
      <c r="E56" s="109"/>
      <c r="F56" s="45"/>
      <c r="G56" s="45"/>
      <c r="H56" s="45"/>
      <c r="I56" s="45"/>
      <c r="J56" s="88"/>
      <c r="K56" s="88"/>
      <c r="L56" s="88"/>
      <c r="M56" s="88"/>
      <c r="N56" s="88"/>
      <c r="O56" s="88"/>
    </row>
    <row r="57" spans="1:15" ht="15" hidden="1" customHeight="1" x14ac:dyDescent="0.25">
      <c r="A57" s="1"/>
      <c r="B57" s="109"/>
      <c r="C57" s="109"/>
      <c r="D57" s="109"/>
      <c r="E57" s="109"/>
      <c r="F57" s="45"/>
      <c r="G57" s="45"/>
      <c r="H57" s="45"/>
      <c r="I57" s="45"/>
      <c r="J57" s="88"/>
      <c r="K57" s="88"/>
      <c r="L57" s="88"/>
      <c r="M57" s="88"/>
      <c r="N57" s="88"/>
      <c r="O57" s="88"/>
    </row>
    <row r="58" spans="1:15" ht="15" hidden="1" customHeight="1" x14ac:dyDescent="0.25">
      <c r="A58" s="1"/>
      <c r="B58" s="109"/>
      <c r="C58" s="109"/>
      <c r="D58" s="109"/>
      <c r="E58" s="109"/>
      <c r="F58" s="45"/>
      <c r="G58" s="45"/>
      <c r="H58" s="45"/>
      <c r="I58" s="45"/>
      <c r="J58" s="88"/>
      <c r="K58" s="88"/>
      <c r="L58" s="88"/>
      <c r="M58" s="88"/>
      <c r="N58" s="88"/>
      <c r="O58" s="88"/>
    </row>
    <row r="59" spans="1:15" ht="15" hidden="1" customHeight="1" x14ac:dyDescent="0.25">
      <c r="A59" s="2"/>
      <c r="B59" s="49"/>
      <c r="C59" s="49"/>
      <c r="D59" s="49"/>
      <c r="E59" s="49"/>
      <c r="F59" s="45"/>
      <c r="G59" s="45"/>
      <c r="H59" s="45"/>
      <c r="I59" s="45"/>
      <c r="J59" s="88"/>
      <c r="K59" s="88"/>
      <c r="L59" s="88"/>
      <c r="M59" s="88"/>
      <c r="N59" s="98">
        <f>SUM(N60)</f>
        <v>0</v>
      </c>
      <c r="O59" s="98"/>
    </row>
    <row r="60" spans="1:15" ht="15" hidden="1" customHeight="1" x14ac:dyDescent="0.25">
      <c r="A60" s="1"/>
      <c r="B60" s="47"/>
      <c r="C60" s="47"/>
      <c r="D60" s="47"/>
      <c r="E60" s="47"/>
      <c r="F60" s="45"/>
      <c r="G60" s="45"/>
      <c r="H60" s="45"/>
      <c r="I60" s="45"/>
      <c r="J60" s="88"/>
      <c r="K60" s="88"/>
      <c r="L60" s="88"/>
      <c r="M60" s="88"/>
      <c r="N60" s="88">
        <f>J60*L60</f>
        <v>0</v>
      </c>
      <c r="O60" s="88"/>
    </row>
    <row r="61" spans="1:15" ht="15" hidden="1" customHeight="1" x14ac:dyDescent="0.25">
      <c r="A61" s="1" t="s">
        <v>46</v>
      </c>
      <c r="B61" s="109"/>
      <c r="C61" s="109"/>
      <c r="D61" s="109"/>
      <c r="E61" s="109"/>
      <c r="F61" s="45"/>
      <c r="G61" s="45"/>
      <c r="H61" s="45"/>
      <c r="I61" s="45"/>
      <c r="J61" s="88"/>
      <c r="K61" s="88"/>
      <c r="L61" s="88"/>
      <c r="M61" s="88"/>
      <c r="N61" s="88">
        <f>J61*L61</f>
        <v>0</v>
      </c>
      <c r="O61" s="88"/>
    </row>
    <row r="62" spans="1:15" ht="15" hidden="1" customHeight="1" x14ac:dyDescent="0.25">
      <c r="A62" s="2"/>
      <c r="B62" s="49"/>
      <c r="C62" s="49"/>
      <c r="D62" s="49"/>
      <c r="E62" s="49"/>
      <c r="F62" s="45"/>
      <c r="G62" s="45"/>
      <c r="H62" s="45"/>
      <c r="I62" s="45"/>
      <c r="J62" s="88"/>
      <c r="K62" s="88"/>
      <c r="L62" s="88"/>
      <c r="M62" s="88"/>
      <c r="N62" s="98">
        <f>SUM(N63)</f>
        <v>0</v>
      </c>
      <c r="O62" s="98"/>
    </row>
    <row r="63" spans="1:15" ht="15" hidden="1" customHeight="1" x14ac:dyDescent="0.25">
      <c r="A63" s="1"/>
      <c r="B63" s="47"/>
      <c r="C63" s="47"/>
      <c r="D63" s="47"/>
      <c r="E63" s="47"/>
      <c r="F63" s="45"/>
      <c r="G63" s="45"/>
      <c r="H63" s="45"/>
      <c r="I63" s="45"/>
      <c r="J63" s="88"/>
      <c r="K63" s="88"/>
      <c r="L63" s="88"/>
      <c r="M63" s="88"/>
      <c r="N63" s="88">
        <f>J63*L63</f>
        <v>0</v>
      </c>
      <c r="O63" s="88"/>
    </row>
    <row r="64" spans="1:15" ht="15" hidden="1" customHeight="1" x14ac:dyDescent="0.25">
      <c r="A64" s="1"/>
      <c r="B64" s="109"/>
      <c r="C64" s="109"/>
      <c r="D64" s="109"/>
      <c r="E64" s="109"/>
      <c r="F64" s="45"/>
      <c r="G64" s="45"/>
      <c r="H64" s="45"/>
      <c r="I64" s="45"/>
      <c r="J64" s="88"/>
      <c r="K64" s="88"/>
      <c r="L64" s="88"/>
      <c r="M64" s="88"/>
      <c r="N64" s="88"/>
      <c r="O64" s="88"/>
    </row>
    <row r="65" spans="1:15" ht="15" hidden="1" customHeight="1" x14ac:dyDescent="0.25">
      <c r="A65" s="1"/>
      <c r="B65" s="109"/>
      <c r="C65" s="109"/>
      <c r="D65" s="109"/>
      <c r="E65" s="109"/>
      <c r="F65" s="45"/>
      <c r="G65" s="45"/>
      <c r="H65" s="45"/>
      <c r="I65" s="45"/>
      <c r="J65" s="88"/>
      <c r="K65" s="88"/>
      <c r="L65" s="88"/>
      <c r="M65" s="88"/>
      <c r="N65" s="88"/>
      <c r="O65" s="88"/>
    </row>
    <row r="66" spans="1:15" ht="15" customHeight="1" x14ac:dyDescent="0.25">
      <c r="A66" s="1"/>
      <c r="B66" s="109"/>
      <c r="C66" s="109"/>
      <c r="D66" s="109"/>
      <c r="E66" s="109"/>
      <c r="F66" s="45"/>
      <c r="G66" s="45"/>
      <c r="H66" s="45"/>
      <c r="I66" s="45"/>
      <c r="J66" s="88"/>
      <c r="K66" s="88"/>
      <c r="L66" s="88"/>
      <c r="M66" s="88"/>
      <c r="N66" s="88"/>
      <c r="O66" s="88"/>
    </row>
    <row r="67" spans="1:15" ht="15" customHeight="1" x14ac:dyDescent="0.25">
      <c r="A67" s="112" t="str">
        <f>'FORMAT KAK'!A58&amp;'FORMAT KAK'!A59</f>
        <v>Tahap II- Sosialisasi dan Bimbingan Teknis</v>
      </c>
      <c r="B67" s="113"/>
      <c r="C67" s="113"/>
      <c r="D67" s="113"/>
      <c r="E67" s="114"/>
      <c r="F67" s="45"/>
      <c r="G67" s="45"/>
      <c r="H67" s="45"/>
      <c r="I67" s="45"/>
      <c r="J67" s="88"/>
      <c r="K67" s="88"/>
      <c r="L67" s="88"/>
      <c r="M67" s="88"/>
      <c r="N67" s="98">
        <f>SUM(N68,N92)</f>
        <v>238300000</v>
      </c>
      <c r="O67" s="98"/>
    </row>
    <row r="68" spans="1:15" ht="15" customHeight="1" x14ac:dyDescent="0.25">
      <c r="A68" s="2"/>
      <c r="B68" s="49" t="s">
        <v>210</v>
      </c>
      <c r="C68" s="49"/>
      <c r="D68" s="49"/>
      <c r="E68" s="49"/>
      <c r="F68" s="45"/>
      <c r="G68" s="45"/>
      <c r="H68" s="45"/>
      <c r="I68" s="45"/>
      <c r="J68" s="88"/>
      <c r="K68" s="88"/>
      <c r="L68" s="88"/>
      <c r="M68" s="88"/>
      <c r="N68" s="98">
        <f>SUM(N70:O91)</f>
        <v>238300000</v>
      </c>
      <c r="O68" s="98"/>
    </row>
    <row r="69" spans="1:15" ht="15" customHeight="1" x14ac:dyDescent="0.25">
      <c r="A69" s="2"/>
      <c r="B69" s="112" t="s">
        <v>163</v>
      </c>
      <c r="C69" s="113"/>
      <c r="D69" s="113"/>
      <c r="E69" s="114"/>
      <c r="F69" s="69"/>
      <c r="G69" s="71"/>
      <c r="H69" s="69"/>
      <c r="I69" s="71"/>
      <c r="J69" s="74"/>
      <c r="K69" s="75"/>
      <c r="L69" s="74"/>
      <c r="M69" s="75"/>
      <c r="N69" s="122"/>
      <c r="O69" s="123"/>
    </row>
    <row r="70" spans="1:15" ht="15" customHeight="1" x14ac:dyDescent="0.25">
      <c r="A70" s="32"/>
      <c r="B70" s="76" t="s">
        <v>247</v>
      </c>
      <c r="C70" s="77"/>
      <c r="D70" s="77"/>
      <c r="E70" s="78"/>
      <c r="F70" s="79" t="s">
        <v>244</v>
      </c>
      <c r="G70" s="80"/>
      <c r="H70" s="79" t="s">
        <v>71</v>
      </c>
      <c r="I70" s="80"/>
      <c r="J70" s="81">
        <v>20</v>
      </c>
      <c r="K70" s="82"/>
      <c r="L70" s="83">
        <v>40000</v>
      </c>
      <c r="M70" s="84"/>
      <c r="N70" s="81">
        <f t="shared" ref="N70:N86" si="4">J70*L70</f>
        <v>800000</v>
      </c>
      <c r="O70" s="82"/>
    </row>
    <row r="71" spans="1:15" ht="15" customHeight="1" x14ac:dyDescent="0.25">
      <c r="A71" s="32"/>
      <c r="B71" s="85" t="s">
        <v>211</v>
      </c>
      <c r="C71" s="86"/>
      <c r="D71" s="86"/>
      <c r="E71" s="87"/>
      <c r="F71" s="79"/>
      <c r="G71" s="80"/>
      <c r="H71" s="79"/>
      <c r="I71" s="80"/>
      <c r="J71" s="81"/>
      <c r="K71" s="82"/>
      <c r="L71" s="83"/>
      <c r="M71" s="84"/>
      <c r="N71" s="81">
        <f t="shared" si="4"/>
        <v>0</v>
      </c>
      <c r="O71" s="82"/>
    </row>
    <row r="72" spans="1:15" ht="15" customHeight="1" x14ac:dyDescent="0.25">
      <c r="A72" s="32"/>
      <c r="B72" s="76" t="s">
        <v>246</v>
      </c>
      <c r="C72" s="77"/>
      <c r="D72" s="77"/>
      <c r="E72" s="78"/>
      <c r="F72" s="79" t="s">
        <v>245</v>
      </c>
      <c r="G72" s="80"/>
      <c r="H72" s="79" t="s">
        <v>71</v>
      </c>
      <c r="I72" s="80"/>
      <c r="J72" s="81">
        <v>70</v>
      </c>
      <c r="K72" s="82"/>
      <c r="L72" s="83">
        <v>40000</v>
      </c>
      <c r="M72" s="84"/>
      <c r="N72" s="81">
        <f t="shared" si="4"/>
        <v>2800000</v>
      </c>
      <c r="O72" s="82"/>
    </row>
    <row r="73" spans="1:15" ht="15" customHeight="1" x14ac:dyDescent="0.25">
      <c r="A73" s="32"/>
      <c r="B73" s="85" t="s">
        <v>213</v>
      </c>
      <c r="C73" s="86"/>
      <c r="D73" s="86"/>
      <c r="E73" s="87"/>
      <c r="F73" s="79"/>
      <c r="G73" s="80"/>
      <c r="H73" s="79"/>
      <c r="I73" s="80"/>
      <c r="J73" s="81"/>
      <c r="K73" s="82"/>
      <c r="L73" s="83"/>
      <c r="M73" s="84"/>
      <c r="N73" s="81">
        <f t="shared" si="4"/>
        <v>0</v>
      </c>
      <c r="O73" s="82"/>
    </row>
    <row r="74" spans="1:15" ht="15" customHeight="1" x14ac:dyDescent="0.25">
      <c r="A74" s="32"/>
      <c r="B74" s="76" t="s">
        <v>246</v>
      </c>
      <c r="C74" s="77"/>
      <c r="D74" s="77"/>
      <c r="E74" s="78"/>
      <c r="F74" s="79" t="s">
        <v>245</v>
      </c>
      <c r="G74" s="80"/>
      <c r="H74" s="79" t="s">
        <v>71</v>
      </c>
      <c r="I74" s="80"/>
      <c r="J74" s="81">
        <v>70</v>
      </c>
      <c r="K74" s="82"/>
      <c r="L74" s="83">
        <v>40000</v>
      </c>
      <c r="M74" s="84"/>
      <c r="N74" s="81">
        <f t="shared" si="4"/>
        <v>2800000</v>
      </c>
      <c r="O74" s="82"/>
    </row>
    <row r="75" spans="1:15" ht="15" customHeight="1" x14ac:dyDescent="0.25">
      <c r="A75" s="32"/>
      <c r="B75" s="85" t="s">
        <v>214</v>
      </c>
      <c r="C75" s="86"/>
      <c r="D75" s="86"/>
      <c r="E75" s="87"/>
      <c r="F75" s="79"/>
      <c r="G75" s="80"/>
      <c r="H75" s="79"/>
      <c r="I75" s="80"/>
      <c r="J75" s="81"/>
      <c r="K75" s="82"/>
      <c r="L75" s="83"/>
      <c r="M75" s="84"/>
      <c r="N75" s="81">
        <f t="shared" si="4"/>
        <v>0</v>
      </c>
      <c r="O75" s="82"/>
    </row>
    <row r="76" spans="1:15" ht="15" customHeight="1" x14ac:dyDescent="0.25">
      <c r="A76" s="32"/>
      <c r="B76" s="76" t="s">
        <v>246</v>
      </c>
      <c r="C76" s="77"/>
      <c r="D76" s="77"/>
      <c r="E76" s="78"/>
      <c r="F76" s="79" t="s">
        <v>245</v>
      </c>
      <c r="G76" s="80"/>
      <c r="H76" s="79" t="s">
        <v>71</v>
      </c>
      <c r="I76" s="80"/>
      <c r="J76" s="81">
        <v>70</v>
      </c>
      <c r="K76" s="82"/>
      <c r="L76" s="83">
        <v>40000</v>
      </c>
      <c r="M76" s="84"/>
      <c r="N76" s="81">
        <f t="shared" si="4"/>
        <v>2800000</v>
      </c>
      <c r="O76" s="82"/>
    </row>
    <row r="77" spans="1:15" ht="15" customHeight="1" x14ac:dyDescent="0.25">
      <c r="A77" s="32"/>
      <c r="B77" s="85" t="s">
        <v>215</v>
      </c>
      <c r="C77" s="86"/>
      <c r="D77" s="86"/>
      <c r="E77" s="87"/>
      <c r="F77" s="79"/>
      <c r="G77" s="80"/>
      <c r="H77" s="79"/>
      <c r="I77" s="80"/>
      <c r="J77" s="81"/>
      <c r="K77" s="82"/>
      <c r="L77" s="83"/>
      <c r="M77" s="84"/>
      <c r="N77" s="81">
        <f t="shared" si="4"/>
        <v>0</v>
      </c>
      <c r="O77" s="82"/>
    </row>
    <row r="78" spans="1:15" ht="15" customHeight="1" x14ac:dyDescent="0.25">
      <c r="A78" s="32"/>
      <c r="B78" s="76" t="s">
        <v>212</v>
      </c>
      <c r="C78" s="77"/>
      <c r="D78" s="77"/>
      <c r="E78" s="78"/>
      <c r="F78" s="79" t="s">
        <v>245</v>
      </c>
      <c r="G78" s="80"/>
      <c r="H78" s="79" t="s">
        <v>71</v>
      </c>
      <c r="I78" s="80"/>
      <c r="J78" s="81">
        <v>70</v>
      </c>
      <c r="K78" s="82"/>
      <c r="L78" s="83">
        <v>40000</v>
      </c>
      <c r="M78" s="84"/>
      <c r="N78" s="81">
        <f t="shared" si="4"/>
        <v>2800000</v>
      </c>
      <c r="O78" s="82"/>
    </row>
    <row r="79" spans="1:15" ht="15" customHeight="1" x14ac:dyDescent="0.25">
      <c r="A79" s="32"/>
      <c r="B79" s="85" t="s">
        <v>216</v>
      </c>
      <c r="C79" s="86"/>
      <c r="D79" s="86"/>
      <c r="E79" s="87"/>
      <c r="F79" s="79"/>
      <c r="G79" s="80"/>
      <c r="H79" s="79"/>
      <c r="I79" s="80"/>
      <c r="J79" s="81"/>
      <c r="K79" s="82"/>
      <c r="L79" s="83"/>
      <c r="M79" s="84"/>
      <c r="N79" s="81">
        <f t="shared" si="4"/>
        <v>0</v>
      </c>
      <c r="O79" s="82"/>
    </row>
    <row r="80" spans="1:15" ht="15" customHeight="1" x14ac:dyDescent="0.25">
      <c r="A80" s="32"/>
      <c r="B80" s="76" t="s">
        <v>249</v>
      </c>
      <c r="C80" s="77"/>
      <c r="D80" s="77"/>
      <c r="E80" s="78"/>
      <c r="F80" s="79" t="s">
        <v>244</v>
      </c>
      <c r="G80" s="80"/>
      <c r="H80" s="79" t="s">
        <v>71</v>
      </c>
      <c r="I80" s="80"/>
      <c r="J80" s="81">
        <v>20</v>
      </c>
      <c r="K80" s="82"/>
      <c r="L80" s="83">
        <v>40000</v>
      </c>
      <c r="M80" s="84"/>
      <c r="N80" s="81">
        <f t="shared" si="4"/>
        <v>800000</v>
      </c>
      <c r="O80" s="82"/>
    </row>
    <row r="81" spans="1:15" ht="15" customHeight="1" x14ac:dyDescent="0.25">
      <c r="A81" s="32"/>
      <c r="B81" s="76" t="s">
        <v>248</v>
      </c>
      <c r="C81" s="77"/>
      <c r="D81" s="77"/>
      <c r="E81" s="78"/>
      <c r="F81" s="79" t="s">
        <v>243</v>
      </c>
      <c r="G81" s="80"/>
      <c r="H81" s="79" t="s">
        <v>71</v>
      </c>
      <c r="I81" s="80"/>
      <c r="J81" s="81">
        <v>2000</v>
      </c>
      <c r="K81" s="82"/>
      <c r="L81" s="83">
        <v>40000</v>
      </c>
      <c r="M81" s="84"/>
      <c r="N81" s="81">
        <f t="shared" si="4"/>
        <v>80000000</v>
      </c>
      <c r="O81" s="82"/>
    </row>
    <row r="82" spans="1:15" ht="15" customHeight="1" x14ac:dyDescent="0.25">
      <c r="A82" s="32"/>
      <c r="B82" s="76" t="s">
        <v>255</v>
      </c>
      <c r="C82" s="77"/>
      <c r="D82" s="77"/>
      <c r="E82" s="78"/>
      <c r="F82" s="79" t="s">
        <v>256</v>
      </c>
      <c r="G82" s="80"/>
      <c r="H82" s="79" t="s">
        <v>71</v>
      </c>
      <c r="I82" s="80"/>
      <c r="J82" s="81">
        <v>660</v>
      </c>
      <c r="K82" s="82"/>
      <c r="L82" s="83">
        <v>200000</v>
      </c>
      <c r="M82" s="84"/>
      <c r="N82" s="81">
        <f t="shared" si="4"/>
        <v>132000000</v>
      </c>
      <c r="O82" s="82"/>
    </row>
    <row r="83" spans="1:15" ht="15" customHeight="1" x14ac:dyDescent="0.25">
      <c r="A83" s="32"/>
      <c r="B83" s="85" t="s">
        <v>217</v>
      </c>
      <c r="C83" s="86"/>
      <c r="D83" s="86"/>
      <c r="E83" s="87"/>
      <c r="F83" s="79"/>
      <c r="G83" s="80"/>
      <c r="H83" s="79"/>
      <c r="I83" s="80"/>
      <c r="J83" s="81"/>
      <c r="K83" s="82"/>
      <c r="L83" s="83"/>
      <c r="M83" s="84"/>
      <c r="N83" s="81">
        <f t="shared" si="4"/>
        <v>0</v>
      </c>
      <c r="O83" s="82"/>
    </row>
    <row r="84" spans="1:15" ht="15" customHeight="1" x14ac:dyDescent="0.25">
      <c r="A84" s="32"/>
      <c r="B84" s="76" t="s">
        <v>218</v>
      </c>
      <c r="C84" s="77"/>
      <c r="D84" s="77"/>
      <c r="E84" s="78"/>
      <c r="F84" s="79" t="s">
        <v>220</v>
      </c>
      <c r="G84" s="80"/>
      <c r="H84" s="79" t="s">
        <v>71</v>
      </c>
      <c r="I84" s="80"/>
      <c r="J84" s="81">
        <v>10</v>
      </c>
      <c r="K84" s="82"/>
      <c r="L84" s="83">
        <v>450000</v>
      </c>
      <c r="M84" s="84"/>
      <c r="N84" s="81">
        <f t="shared" si="4"/>
        <v>4500000</v>
      </c>
      <c r="O84" s="82"/>
    </row>
    <row r="85" spans="1:15" ht="15" customHeight="1" x14ac:dyDescent="0.25">
      <c r="A85" s="32"/>
      <c r="B85" s="76" t="s">
        <v>219</v>
      </c>
      <c r="C85" s="77"/>
      <c r="D85" s="77"/>
      <c r="E85" s="78"/>
      <c r="F85" s="79" t="s">
        <v>221</v>
      </c>
      <c r="G85" s="80"/>
      <c r="H85" s="79" t="s">
        <v>71</v>
      </c>
      <c r="I85" s="80"/>
      <c r="J85" s="81">
        <v>10</v>
      </c>
      <c r="K85" s="82"/>
      <c r="L85" s="83">
        <v>900000</v>
      </c>
      <c r="M85" s="84"/>
      <c r="N85" s="81">
        <f t="shared" si="4"/>
        <v>9000000</v>
      </c>
      <c r="O85" s="82"/>
    </row>
    <row r="86" spans="1:15" ht="15" customHeight="1" x14ac:dyDescent="0.25">
      <c r="A86" s="32"/>
      <c r="B86" s="76"/>
      <c r="C86" s="77"/>
      <c r="D86" s="77"/>
      <c r="E86" s="78"/>
      <c r="F86" s="79"/>
      <c r="G86" s="80"/>
      <c r="H86" s="79"/>
      <c r="I86" s="80"/>
      <c r="J86" s="81"/>
      <c r="K86" s="82"/>
      <c r="L86" s="83"/>
      <c r="M86" s="84"/>
      <c r="N86" s="81">
        <f t="shared" si="4"/>
        <v>0</v>
      </c>
      <c r="O86" s="82"/>
    </row>
    <row r="87" spans="1:15" ht="15" hidden="1" customHeight="1" x14ac:dyDescent="0.25">
      <c r="A87" s="32"/>
      <c r="B87" s="124"/>
      <c r="C87" s="125"/>
      <c r="D87" s="125"/>
      <c r="E87" s="126"/>
      <c r="F87" s="79"/>
      <c r="G87" s="80"/>
      <c r="H87" s="79"/>
      <c r="I87" s="80"/>
      <c r="J87" s="79"/>
      <c r="K87" s="80"/>
      <c r="L87" s="83"/>
      <c r="M87" s="84"/>
      <c r="N87" s="81">
        <f t="shared" ref="N87" si="5">J87*L87</f>
        <v>0</v>
      </c>
      <c r="O87" s="82"/>
    </row>
    <row r="88" spans="1:15" ht="15" hidden="1" customHeight="1" x14ac:dyDescent="0.25">
      <c r="A88" s="99"/>
      <c r="B88" s="101"/>
      <c r="C88" s="102"/>
      <c r="D88" s="102"/>
      <c r="E88" s="103"/>
      <c r="F88" s="107"/>
      <c r="G88" s="107"/>
      <c r="H88" s="107"/>
      <c r="I88" s="107"/>
      <c r="J88" s="108"/>
      <c r="K88" s="108"/>
      <c r="L88" s="108"/>
      <c r="M88" s="108"/>
      <c r="N88" s="108">
        <f>J88*L88</f>
        <v>0</v>
      </c>
      <c r="O88" s="108"/>
    </row>
    <row r="89" spans="1:15" ht="15" hidden="1" customHeight="1" x14ac:dyDescent="0.25">
      <c r="A89" s="99"/>
      <c r="B89" s="104"/>
      <c r="C89" s="105"/>
      <c r="D89" s="105"/>
      <c r="E89" s="106"/>
      <c r="F89" s="107"/>
      <c r="G89" s="107"/>
      <c r="H89" s="107"/>
      <c r="I89" s="107"/>
      <c r="J89" s="108"/>
      <c r="K89" s="108"/>
      <c r="L89" s="108"/>
      <c r="M89" s="108"/>
      <c r="N89" s="108"/>
      <c r="O89" s="108"/>
    </row>
    <row r="90" spans="1:15" ht="15" hidden="1" customHeight="1" x14ac:dyDescent="0.25">
      <c r="A90" s="1"/>
      <c r="B90" s="47"/>
      <c r="C90" s="47"/>
      <c r="D90" s="47"/>
      <c r="E90" s="47"/>
      <c r="F90" s="45"/>
      <c r="G90" s="45"/>
      <c r="H90" s="45"/>
      <c r="I90" s="45"/>
      <c r="J90" s="88"/>
      <c r="K90" s="88"/>
      <c r="L90" s="88"/>
      <c r="M90" s="88"/>
      <c r="N90" s="88"/>
      <c r="O90" s="88"/>
    </row>
    <row r="91" spans="1:15" ht="15" hidden="1" customHeight="1" x14ac:dyDescent="0.25">
      <c r="A91" s="1"/>
      <c r="B91" s="47"/>
      <c r="C91" s="47"/>
      <c r="D91" s="47"/>
      <c r="E91" s="47"/>
      <c r="F91" s="45"/>
      <c r="G91" s="45"/>
      <c r="H91" s="45"/>
      <c r="I91" s="45"/>
      <c r="J91" s="88"/>
      <c r="K91" s="88"/>
      <c r="L91" s="88"/>
      <c r="M91" s="88"/>
      <c r="N91" s="88"/>
      <c r="O91" s="88"/>
    </row>
    <row r="92" spans="1:15" ht="15" hidden="1" customHeight="1" x14ac:dyDescent="0.25">
      <c r="A92" s="2" t="s">
        <v>45</v>
      </c>
      <c r="B92" s="49" t="s">
        <v>42</v>
      </c>
      <c r="C92" s="49"/>
      <c r="D92" s="49"/>
      <c r="E92" s="49"/>
      <c r="F92" s="45"/>
      <c r="G92" s="45"/>
      <c r="H92" s="45"/>
      <c r="I92" s="45"/>
      <c r="J92" s="88"/>
      <c r="K92" s="88"/>
      <c r="L92" s="88"/>
      <c r="M92" s="88"/>
      <c r="N92" s="88">
        <f>SUM(N93,N94,N95,N96,N97)</f>
        <v>0</v>
      </c>
      <c r="O92" s="88"/>
    </row>
    <row r="93" spans="1:15" ht="15" hidden="1" customHeight="1" x14ac:dyDescent="0.25">
      <c r="A93" s="1" t="s">
        <v>49</v>
      </c>
      <c r="B93" s="47"/>
      <c r="C93" s="47"/>
      <c r="D93" s="47"/>
      <c r="E93" s="47"/>
      <c r="F93" s="45"/>
      <c r="G93" s="45"/>
      <c r="H93" s="45"/>
      <c r="I93" s="45"/>
      <c r="J93" s="88"/>
      <c r="K93" s="88"/>
      <c r="L93" s="88"/>
      <c r="M93" s="88"/>
      <c r="N93" s="88">
        <f>J93*L93</f>
        <v>0</v>
      </c>
      <c r="O93" s="88"/>
    </row>
    <row r="94" spans="1:15" ht="15" hidden="1" customHeight="1" x14ac:dyDescent="0.25">
      <c r="A94" s="1" t="s">
        <v>46</v>
      </c>
      <c r="B94" s="47"/>
      <c r="C94" s="47"/>
      <c r="D94" s="47"/>
      <c r="E94" s="47"/>
      <c r="F94" s="45"/>
      <c r="G94" s="45"/>
      <c r="H94" s="45"/>
      <c r="I94" s="45"/>
      <c r="J94" s="88"/>
      <c r="K94" s="88"/>
      <c r="L94" s="88"/>
      <c r="M94" s="88"/>
      <c r="N94" s="88"/>
      <c r="O94" s="88"/>
    </row>
    <row r="95" spans="1:15" ht="15" hidden="1" customHeight="1" x14ac:dyDescent="0.25">
      <c r="A95" s="1"/>
      <c r="B95" s="47"/>
      <c r="C95" s="47"/>
      <c r="D95" s="47"/>
      <c r="E95" s="47"/>
      <c r="F95" s="45"/>
      <c r="G95" s="45"/>
      <c r="H95" s="45"/>
      <c r="I95" s="45"/>
      <c r="J95" s="88"/>
      <c r="K95" s="88"/>
      <c r="L95" s="88"/>
      <c r="M95" s="88"/>
      <c r="N95" s="88"/>
      <c r="O95" s="88"/>
    </row>
    <row r="96" spans="1:15" ht="15" hidden="1" customHeight="1" x14ac:dyDescent="0.25">
      <c r="A96" s="1"/>
      <c r="B96" s="47"/>
      <c r="C96" s="47"/>
      <c r="D96" s="47"/>
      <c r="E96" s="47"/>
      <c r="F96" s="45"/>
      <c r="G96" s="45"/>
      <c r="H96" s="45"/>
      <c r="I96" s="45"/>
      <c r="J96" s="88"/>
      <c r="K96" s="88"/>
      <c r="L96" s="88"/>
      <c r="M96" s="88"/>
      <c r="N96" s="88"/>
      <c r="O96" s="88"/>
    </row>
    <row r="97" spans="1:15" ht="15" hidden="1" customHeight="1" x14ac:dyDescent="0.25">
      <c r="A97" s="1"/>
      <c r="B97" s="47"/>
      <c r="C97" s="47"/>
      <c r="D97" s="47"/>
      <c r="E97" s="47"/>
      <c r="F97" s="45"/>
      <c r="G97" s="45"/>
      <c r="H97" s="45"/>
      <c r="I97" s="45"/>
      <c r="J97" s="88"/>
      <c r="K97" s="88"/>
      <c r="L97" s="88"/>
      <c r="M97" s="88"/>
      <c r="N97" s="88"/>
      <c r="O97" s="88"/>
    </row>
    <row r="98" spans="1:15" ht="15" customHeight="1" x14ac:dyDescent="0.25">
      <c r="A98" s="112" t="str">
        <f>'FORMAT KAK'!A62&amp;'FORMAT KAK'!A63</f>
        <v>Tahap III- Monitoring dan Evaluasi</v>
      </c>
      <c r="B98" s="113"/>
      <c r="C98" s="113"/>
      <c r="D98" s="113"/>
      <c r="E98" s="114"/>
      <c r="F98" s="45"/>
      <c r="G98" s="45"/>
      <c r="H98" s="45"/>
      <c r="I98" s="45"/>
      <c r="J98" s="88"/>
      <c r="K98" s="88"/>
      <c r="L98" s="88"/>
      <c r="M98" s="88"/>
      <c r="N98" s="98">
        <f>SUM(N99,N120)</f>
        <v>32250000</v>
      </c>
      <c r="O98" s="98"/>
    </row>
    <row r="99" spans="1:15" ht="28.5" customHeight="1" x14ac:dyDescent="0.25">
      <c r="A99" s="2"/>
      <c r="B99" s="115" t="s">
        <v>224</v>
      </c>
      <c r="C99" s="116"/>
      <c r="D99" s="116"/>
      <c r="E99" s="117"/>
      <c r="F99" s="45"/>
      <c r="G99" s="45"/>
      <c r="H99" s="45"/>
      <c r="I99" s="45"/>
      <c r="J99" s="88"/>
      <c r="K99" s="88"/>
      <c r="L99" s="88"/>
      <c r="M99" s="88"/>
      <c r="N99" s="98">
        <f>SUM(N100:N114)</f>
        <v>32250000</v>
      </c>
      <c r="O99" s="98"/>
    </row>
    <row r="100" spans="1:15" ht="15" customHeight="1" x14ac:dyDescent="0.25">
      <c r="A100" s="1"/>
      <c r="B100" s="49" t="s">
        <v>253</v>
      </c>
      <c r="C100" s="49"/>
      <c r="D100" s="49"/>
      <c r="E100" s="49"/>
      <c r="F100" s="45"/>
      <c r="G100" s="45"/>
      <c r="H100" s="45"/>
      <c r="I100" s="45"/>
      <c r="J100" s="88"/>
      <c r="K100" s="88"/>
      <c r="L100" s="88"/>
      <c r="M100" s="88"/>
      <c r="N100" s="88">
        <f>J100*L100</f>
        <v>0</v>
      </c>
      <c r="O100" s="88"/>
    </row>
    <row r="101" spans="1:15" ht="15" customHeight="1" x14ac:dyDescent="0.25">
      <c r="A101" s="1"/>
      <c r="B101" s="47" t="s">
        <v>250</v>
      </c>
      <c r="C101" s="47"/>
      <c r="D101" s="47"/>
      <c r="E101" s="47"/>
      <c r="F101" s="45" t="s">
        <v>251</v>
      </c>
      <c r="G101" s="45"/>
      <c r="H101" s="45" t="s">
        <v>71</v>
      </c>
      <c r="I101" s="45"/>
      <c r="J101" s="88">
        <v>200</v>
      </c>
      <c r="K101" s="88"/>
      <c r="L101" s="88">
        <v>150000</v>
      </c>
      <c r="M101" s="88"/>
      <c r="N101" s="88">
        <f t="shared" ref="N101:N113" si="6">J101*L101</f>
        <v>30000000</v>
      </c>
      <c r="O101" s="88"/>
    </row>
    <row r="102" spans="1:15" ht="15" customHeight="1" x14ac:dyDescent="0.25">
      <c r="A102" s="1"/>
      <c r="B102" s="47" t="s">
        <v>225</v>
      </c>
      <c r="C102" s="47"/>
      <c r="D102" s="47"/>
      <c r="E102" s="47"/>
      <c r="F102" s="45" t="s">
        <v>252</v>
      </c>
      <c r="G102" s="45"/>
      <c r="H102" s="45" t="s">
        <v>71</v>
      </c>
      <c r="I102" s="45"/>
      <c r="J102" s="88">
        <v>150</v>
      </c>
      <c r="K102" s="88"/>
      <c r="L102" s="88">
        <v>15000</v>
      </c>
      <c r="M102" s="88"/>
      <c r="N102" s="88">
        <f t="shared" si="6"/>
        <v>2250000</v>
      </c>
      <c r="O102" s="88"/>
    </row>
    <row r="103" spans="1:15" ht="15" hidden="1" customHeight="1" x14ac:dyDescent="0.25">
      <c r="A103" s="1"/>
      <c r="B103" s="47"/>
      <c r="C103" s="47"/>
      <c r="D103" s="47"/>
      <c r="E103" s="47"/>
      <c r="F103" s="45"/>
      <c r="G103" s="45"/>
      <c r="H103" s="45"/>
      <c r="I103" s="45"/>
      <c r="J103" s="88"/>
      <c r="K103" s="88"/>
      <c r="L103" s="88"/>
      <c r="M103" s="88"/>
      <c r="N103" s="88">
        <f t="shared" si="6"/>
        <v>0</v>
      </c>
      <c r="O103" s="88"/>
    </row>
    <row r="104" spans="1:15" ht="15" hidden="1" customHeight="1" x14ac:dyDescent="0.25">
      <c r="A104" s="1"/>
      <c r="B104" s="59"/>
      <c r="C104" s="56"/>
      <c r="D104" s="56"/>
      <c r="E104" s="57"/>
      <c r="F104" s="69"/>
      <c r="G104" s="71"/>
      <c r="H104" s="69"/>
      <c r="I104" s="71"/>
      <c r="J104" s="74"/>
      <c r="K104" s="75"/>
      <c r="L104" s="74"/>
      <c r="M104" s="75"/>
      <c r="N104" s="74">
        <f t="shared" si="6"/>
        <v>0</v>
      </c>
      <c r="O104" s="75"/>
    </row>
    <row r="105" spans="1:15" ht="15" hidden="1" customHeight="1" x14ac:dyDescent="0.25">
      <c r="A105" s="1"/>
      <c r="B105" s="59"/>
      <c r="C105" s="56"/>
      <c r="D105" s="56"/>
      <c r="E105" s="57"/>
      <c r="F105" s="69"/>
      <c r="G105" s="71"/>
      <c r="H105" s="69"/>
      <c r="I105" s="71"/>
      <c r="J105" s="74"/>
      <c r="K105" s="75"/>
      <c r="L105" s="74"/>
      <c r="M105" s="75"/>
      <c r="N105" s="74">
        <f t="shared" si="6"/>
        <v>0</v>
      </c>
      <c r="O105" s="75"/>
    </row>
    <row r="106" spans="1:15" ht="15" hidden="1" customHeight="1" x14ac:dyDescent="0.25">
      <c r="A106" s="1"/>
      <c r="B106" s="59"/>
      <c r="C106" s="56"/>
      <c r="D106" s="56"/>
      <c r="E106" s="57"/>
      <c r="F106" s="69"/>
      <c r="G106" s="71"/>
      <c r="H106" s="69"/>
      <c r="I106" s="71"/>
      <c r="J106" s="74"/>
      <c r="K106" s="75"/>
      <c r="L106" s="74"/>
      <c r="M106" s="75"/>
      <c r="N106" s="74">
        <f t="shared" si="6"/>
        <v>0</v>
      </c>
      <c r="O106" s="75"/>
    </row>
    <row r="107" spans="1:15" ht="15" hidden="1" customHeight="1" x14ac:dyDescent="0.25">
      <c r="A107" s="1"/>
      <c r="B107" s="59"/>
      <c r="C107" s="56"/>
      <c r="D107" s="56"/>
      <c r="E107" s="57"/>
      <c r="F107" s="69"/>
      <c r="G107" s="71"/>
      <c r="H107" s="69"/>
      <c r="I107" s="71"/>
      <c r="J107" s="74"/>
      <c r="K107" s="75"/>
      <c r="L107" s="74"/>
      <c r="M107" s="75"/>
      <c r="N107" s="74">
        <f t="shared" si="6"/>
        <v>0</v>
      </c>
      <c r="O107" s="75"/>
    </row>
    <row r="108" spans="1:15" ht="15" hidden="1" customHeight="1" x14ac:dyDescent="0.25">
      <c r="A108" s="1"/>
      <c r="B108" s="59"/>
      <c r="C108" s="56"/>
      <c r="D108" s="56"/>
      <c r="E108" s="57"/>
      <c r="F108" s="69"/>
      <c r="G108" s="71"/>
      <c r="H108" s="69"/>
      <c r="I108" s="71"/>
      <c r="J108" s="74"/>
      <c r="K108" s="75"/>
      <c r="L108" s="74"/>
      <c r="M108" s="75"/>
      <c r="N108" s="74">
        <f t="shared" si="6"/>
        <v>0</v>
      </c>
      <c r="O108" s="75"/>
    </row>
    <row r="109" spans="1:15" ht="15" hidden="1" customHeight="1" x14ac:dyDescent="0.25">
      <c r="A109" s="1"/>
      <c r="B109" s="59"/>
      <c r="C109" s="56"/>
      <c r="D109" s="56"/>
      <c r="E109" s="57"/>
      <c r="F109" s="69"/>
      <c r="G109" s="71"/>
      <c r="H109" s="69"/>
      <c r="I109" s="71"/>
      <c r="J109" s="74"/>
      <c r="K109" s="75"/>
      <c r="L109" s="74"/>
      <c r="M109" s="75"/>
      <c r="N109" s="74">
        <f t="shared" si="6"/>
        <v>0</v>
      </c>
      <c r="O109" s="75"/>
    </row>
    <row r="110" spans="1:15" ht="15" hidden="1" customHeight="1" x14ac:dyDescent="0.25">
      <c r="A110" s="1"/>
      <c r="B110" s="59"/>
      <c r="C110" s="56"/>
      <c r="D110" s="56"/>
      <c r="E110" s="57"/>
      <c r="F110" s="69"/>
      <c r="G110" s="71"/>
      <c r="H110" s="69"/>
      <c r="I110" s="71"/>
      <c r="J110" s="74"/>
      <c r="K110" s="75"/>
      <c r="L110" s="74"/>
      <c r="M110" s="75"/>
      <c r="N110" s="74">
        <f t="shared" si="6"/>
        <v>0</v>
      </c>
      <c r="O110" s="75"/>
    </row>
    <row r="111" spans="1:15" ht="15" hidden="1" customHeight="1" x14ac:dyDescent="0.25">
      <c r="A111" s="1"/>
      <c r="B111" s="59"/>
      <c r="C111" s="56"/>
      <c r="D111" s="56"/>
      <c r="E111" s="57"/>
      <c r="F111" s="69"/>
      <c r="G111" s="71"/>
      <c r="H111" s="69"/>
      <c r="I111" s="71"/>
      <c r="J111" s="74"/>
      <c r="K111" s="75"/>
      <c r="L111" s="74"/>
      <c r="M111" s="75"/>
      <c r="N111" s="74">
        <f t="shared" si="6"/>
        <v>0</v>
      </c>
      <c r="O111" s="75"/>
    </row>
    <row r="112" spans="1:15" ht="15" hidden="1" customHeight="1" x14ac:dyDescent="0.25">
      <c r="A112" s="1"/>
      <c r="B112" s="59"/>
      <c r="C112" s="56"/>
      <c r="D112" s="56"/>
      <c r="E112" s="57"/>
      <c r="F112" s="69"/>
      <c r="G112" s="71"/>
      <c r="H112" s="69"/>
      <c r="I112" s="71"/>
      <c r="J112" s="74"/>
      <c r="K112" s="75"/>
      <c r="L112" s="74"/>
      <c r="M112" s="75"/>
      <c r="N112" s="74">
        <f t="shared" si="6"/>
        <v>0</v>
      </c>
      <c r="O112" s="75"/>
    </row>
    <row r="113" spans="1:15" ht="15" hidden="1" customHeight="1" x14ac:dyDescent="0.25">
      <c r="A113" s="1"/>
      <c r="B113" s="59"/>
      <c r="C113" s="56"/>
      <c r="D113" s="56"/>
      <c r="E113" s="57"/>
      <c r="F113" s="69"/>
      <c r="G113" s="71"/>
      <c r="H113" s="69"/>
      <c r="I113" s="71"/>
      <c r="J113" s="74"/>
      <c r="K113" s="75"/>
      <c r="L113" s="74"/>
      <c r="M113" s="75"/>
      <c r="N113" s="74">
        <f t="shared" si="6"/>
        <v>0</v>
      </c>
      <c r="O113" s="75"/>
    </row>
    <row r="114" spans="1:15" ht="15" hidden="1" customHeight="1" x14ac:dyDescent="0.25">
      <c r="A114" s="1"/>
      <c r="B114" s="59"/>
      <c r="C114" s="56"/>
      <c r="D114" s="56"/>
      <c r="E114" s="57"/>
      <c r="F114" s="69"/>
      <c r="G114" s="71"/>
      <c r="H114" s="69"/>
      <c r="I114" s="71"/>
      <c r="J114" s="74"/>
      <c r="K114" s="75"/>
      <c r="L114" s="74"/>
      <c r="M114" s="75"/>
      <c r="N114" s="74"/>
      <c r="O114" s="75"/>
    </row>
    <row r="115" spans="1:15" ht="15" hidden="1" customHeight="1" x14ac:dyDescent="0.25">
      <c r="A115" s="1"/>
      <c r="B115" s="59"/>
      <c r="C115" s="56"/>
      <c r="D115" s="56"/>
      <c r="E115" s="57"/>
      <c r="F115" s="69"/>
      <c r="G115" s="71"/>
      <c r="H115" s="69"/>
      <c r="I115" s="71"/>
      <c r="J115" s="74"/>
      <c r="K115" s="75"/>
      <c r="L115" s="74"/>
      <c r="M115" s="75"/>
      <c r="N115" s="74">
        <f>J115*L115</f>
        <v>0</v>
      </c>
      <c r="O115" s="75"/>
    </row>
    <row r="116" spans="1:15" ht="15" hidden="1" customHeight="1" x14ac:dyDescent="0.25">
      <c r="A116" s="1"/>
      <c r="B116" s="59"/>
      <c r="C116" s="56"/>
      <c r="D116" s="56"/>
      <c r="E116" s="57"/>
      <c r="F116" s="69"/>
      <c r="G116" s="71"/>
      <c r="H116" s="69"/>
      <c r="I116" s="71"/>
      <c r="J116" s="74"/>
      <c r="K116" s="75"/>
      <c r="L116" s="74"/>
      <c r="M116" s="75"/>
      <c r="N116" s="74">
        <f>J116*L116</f>
        <v>0</v>
      </c>
      <c r="O116" s="75"/>
    </row>
    <row r="117" spans="1:15" ht="15" hidden="1" customHeight="1" x14ac:dyDescent="0.25">
      <c r="A117" s="1"/>
      <c r="B117" s="59"/>
      <c r="C117" s="56"/>
      <c r="D117" s="56"/>
      <c r="E117" s="57"/>
      <c r="F117" s="69"/>
      <c r="G117" s="71"/>
      <c r="H117" s="69"/>
      <c r="I117" s="71"/>
      <c r="J117" s="74"/>
      <c r="K117" s="75"/>
      <c r="L117" s="74"/>
      <c r="M117" s="75"/>
      <c r="N117" s="74">
        <f>J117*L117</f>
        <v>0</v>
      </c>
      <c r="O117" s="75"/>
    </row>
    <row r="118" spans="1:15" ht="15" hidden="1" customHeight="1" x14ac:dyDescent="0.25">
      <c r="A118" s="1"/>
      <c r="B118" s="59"/>
      <c r="C118" s="56"/>
      <c r="D118" s="56"/>
      <c r="E118" s="57"/>
      <c r="F118" s="69"/>
      <c r="G118" s="71"/>
      <c r="H118" s="69"/>
      <c r="I118" s="71"/>
      <c r="J118" s="74"/>
      <c r="K118" s="75"/>
      <c r="L118" s="74"/>
      <c r="M118" s="75"/>
      <c r="N118" s="74">
        <f>J118*L118</f>
        <v>0</v>
      </c>
      <c r="O118" s="75"/>
    </row>
    <row r="119" spans="1:15" ht="15" hidden="1" customHeight="1" x14ac:dyDescent="0.25">
      <c r="A119" s="1"/>
      <c r="B119" s="59"/>
      <c r="C119" s="56"/>
      <c r="D119" s="56"/>
      <c r="E119" s="57"/>
      <c r="F119" s="69"/>
      <c r="G119" s="71"/>
      <c r="H119" s="69"/>
      <c r="I119" s="71"/>
      <c r="J119" s="74"/>
      <c r="K119" s="75"/>
      <c r="L119" s="74"/>
      <c r="M119" s="75"/>
      <c r="N119" s="74">
        <f>J119*L119</f>
        <v>0</v>
      </c>
      <c r="O119" s="75"/>
    </row>
    <row r="120" spans="1:15" ht="15" hidden="1" customHeight="1" x14ac:dyDescent="0.25">
      <c r="A120" s="2"/>
      <c r="B120" s="49"/>
      <c r="C120" s="49"/>
      <c r="D120" s="49"/>
      <c r="E120" s="49"/>
      <c r="F120" s="45"/>
      <c r="G120" s="45"/>
      <c r="H120" s="45"/>
      <c r="I120" s="45"/>
      <c r="J120" s="88"/>
      <c r="K120" s="88"/>
      <c r="L120" s="88"/>
      <c r="M120" s="88"/>
      <c r="N120" s="98">
        <f>SUM(N121)</f>
        <v>0</v>
      </c>
      <c r="O120" s="98"/>
    </row>
    <row r="121" spans="1:15" ht="15" hidden="1" customHeight="1" x14ac:dyDescent="0.25">
      <c r="A121" s="99"/>
      <c r="B121" s="65"/>
      <c r="C121" s="65"/>
      <c r="D121" s="65"/>
      <c r="E121" s="65"/>
      <c r="F121" s="107"/>
      <c r="G121" s="107"/>
      <c r="H121" s="48" t="s">
        <v>71</v>
      </c>
      <c r="I121" s="48"/>
      <c r="J121" s="89"/>
      <c r="K121" s="89"/>
      <c r="L121" s="108">
        <f>25000+10000</f>
        <v>35000</v>
      </c>
      <c r="M121" s="108"/>
      <c r="N121" s="108">
        <f>J121*L121</f>
        <v>0</v>
      </c>
      <c r="O121" s="108"/>
    </row>
    <row r="122" spans="1:15" hidden="1" x14ac:dyDescent="0.25">
      <c r="A122" s="99"/>
      <c r="B122" s="65"/>
      <c r="C122" s="65"/>
      <c r="D122" s="65"/>
      <c r="E122" s="65"/>
      <c r="F122" s="107"/>
      <c r="G122" s="107"/>
      <c r="H122" s="48"/>
      <c r="I122" s="48"/>
      <c r="J122" s="89"/>
      <c r="K122" s="89"/>
      <c r="L122" s="108"/>
      <c r="M122" s="108"/>
      <c r="N122" s="108"/>
      <c r="O122" s="108"/>
    </row>
    <row r="123" spans="1:15" hidden="1" x14ac:dyDescent="0.25">
      <c r="A123" s="1"/>
      <c r="B123" s="109"/>
      <c r="C123" s="109"/>
      <c r="D123" s="109"/>
      <c r="E123" s="109"/>
      <c r="F123" s="45"/>
      <c r="G123" s="45"/>
      <c r="H123" s="45"/>
      <c r="I123" s="45"/>
      <c r="J123" s="88"/>
      <c r="K123" s="88"/>
      <c r="L123" s="88"/>
      <c r="M123" s="88"/>
      <c r="N123" s="88"/>
      <c r="O123" s="88"/>
    </row>
    <row r="124" spans="1:15" hidden="1" x14ac:dyDescent="0.25">
      <c r="A124" s="1"/>
      <c r="B124" s="109"/>
      <c r="C124" s="109"/>
      <c r="D124" s="109"/>
      <c r="E124" s="109"/>
      <c r="F124" s="45"/>
      <c r="G124" s="45"/>
      <c r="H124" s="45"/>
      <c r="I124" s="45"/>
      <c r="J124" s="88"/>
      <c r="K124" s="88"/>
      <c r="L124" s="88"/>
      <c r="M124" s="88"/>
      <c r="N124" s="88"/>
      <c r="O124" s="88"/>
    </row>
    <row r="125" spans="1:15" x14ac:dyDescent="0.25">
      <c r="A125" s="1"/>
      <c r="B125" s="109"/>
      <c r="C125" s="109"/>
      <c r="D125" s="109"/>
      <c r="E125" s="109"/>
      <c r="F125" s="45"/>
      <c r="G125" s="45"/>
      <c r="H125" s="45"/>
      <c r="I125" s="45"/>
      <c r="J125" s="88"/>
      <c r="K125" s="88"/>
      <c r="L125" s="88"/>
      <c r="M125" s="88"/>
      <c r="N125" s="88"/>
      <c r="O125" s="88"/>
    </row>
    <row r="126" spans="1:15" ht="18" customHeight="1" x14ac:dyDescent="0.25">
      <c r="A126" s="112" t="str">
        <f>'FORMAT KAK'!A66&amp;'FORMAT KAK'!A67</f>
        <v>Tahap IV- Koordinasi dan Dinas Luar Daerah</v>
      </c>
      <c r="B126" s="113"/>
      <c r="C126" s="113"/>
      <c r="D126" s="113"/>
      <c r="E126" s="114"/>
      <c r="F126" s="45"/>
      <c r="G126" s="45"/>
      <c r="H126" s="45"/>
      <c r="I126" s="45"/>
      <c r="J126" s="88"/>
      <c r="K126" s="88"/>
      <c r="L126" s="88"/>
      <c r="M126" s="88"/>
      <c r="N126" s="98">
        <f>SUM(N127,N133)</f>
        <v>1480000</v>
      </c>
      <c r="O126" s="98"/>
    </row>
    <row r="127" spans="1:15" ht="13.5" customHeight="1" x14ac:dyDescent="0.25">
      <c r="A127" s="2"/>
      <c r="B127" s="49" t="s">
        <v>227</v>
      </c>
      <c r="C127" s="49"/>
      <c r="D127" s="49"/>
      <c r="E127" s="49"/>
      <c r="F127" s="45"/>
      <c r="G127" s="45"/>
      <c r="H127" s="45"/>
      <c r="I127" s="45"/>
      <c r="J127" s="88"/>
      <c r="K127" s="88"/>
      <c r="L127" s="88"/>
      <c r="M127" s="88"/>
      <c r="N127" s="88">
        <f>SUM(N128,N129,N130,N132,N132)</f>
        <v>1480000</v>
      </c>
      <c r="O127" s="88"/>
    </row>
    <row r="128" spans="1:15" x14ac:dyDescent="0.25">
      <c r="A128" s="1"/>
      <c r="B128" s="47" t="s">
        <v>228</v>
      </c>
      <c r="C128" s="47"/>
      <c r="D128" s="47"/>
      <c r="E128" s="47"/>
      <c r="F128" s="45" t="s">
        <v>254</v>
      </c>
      <c r="G128" s="45"/>
      <c r="H128" s="45" t="s">
        <v>71</v>
      </c>
      <c r="I128" s="45"/>
      <c r="J128" s="88">
        <v>4</v>
      </c>
      <c r="K128" s="88"/>
      <c r="L128" s="88">
        <v>370000</v>
      </c>
      <c r="M128" s="88"/>
      <c r="N128" s="88">
        <f>J128*L128</f>
        <v>1480000</v>
      </c>
      <c r="O128" s="88"/>
    </row>
    <row r="129" spans="1:15" x14ac:dyDescent="0.25">
      <c r="A129" s="1" t="s">
        <v>46</v>
      </c>
      <c r="B129" s="59"/>
      <c r="C129" s="56"/>
      <c r="D129" s="56"/>
      <c r="E129" s="57"/>
      <c r="F129" s="45"/>
      <c r="G129" s="45"/>
      <c r="H129" s="45"/>
      <c r="I129" s="45"/>
      <c r="J129" s="88"/>
      <c r="K129" s="88"/>
      <c r="L129" s="88"/>
      <c r="M129" s="88"/>
      <c r="N129" s="88">
        <f>J129*L129</f>
        <v>0</v>
      </c>
      <c r="O129" s="88"/>
    </row>
    <row r="130" spans="1:15" hidden="1" x14ac:dyDescent="0.25">
      <c r="A130" s="1"/>
      <c r="B130" s="109"/>
      <c r="C130" s="109"/>
      <c r="D130" s="109"/>
      <c r="E130" s="109"/>
      <c r="F130" s="45"/>
      <c r="G130" s="45"/>
      <c r="H130" s="45"/>
      <c r="I130" s="45"/>
      <c r="J130" s="88"/>
      <c r="K130" s="88"/>
      <c r="L130" s="88"/>
      <c r="M130" s="88"/>
      <c r="N130" s="88"/>
      <c r="O130" s="88"/>
    </row>
    <row r="131" spans="1:15" hidden="1" x14ac:dyDescent="0.25">
      <c r="A131" s="1"/>
      <c r="B131" s="109"/>
      <c r="C131" s="109"/>
      <c r="D131" s="109"/>
      <c r="E131" s="109"/>
      <c r="F131" s="45"/>
      <c r="G131" s="45"/>
      <c r="H131" s="45"/>
      <c r="I131" s="45"/>
      <c r="J131" s="88"/>
      <c r="K131" s="88"/>
      <c r="L131" s="88"/>
      <c r="M131" s="88"/>
      <c r="N131" s="88"/>
      <c r="O131" s="88"/>
    </row>
    <row r="132" spans="1:15" hidden="1" x14ac:dyDescent="0.25">
      <c r="A132" s="1"/>
      <c r="B132" s="109"/>
      <c r="C132" s="109"/>
      <c r="D132" s="109"/>
      <c r="E132" s="109"/>
      <c r="F132" s="45"/>
      <c r="G132" s="45"/>
      <c r="H132" s="45"/>
      <c r="I132" s="45"/>
      <c r="J132" s="88"/>
      <c r="K132" s="88"/>
      <c r="L132" s="88"/>
      <c r="M132" s="88"/>
      <c r="N132" s="88"/>
      <c r="O132" s="88"/>
    </row>
    <row r="133" spans="1:15" hidden="1" x14ac:dyDescent="0.25">
      <c r="A133" s="2"/>
      <c r="B133" s="49" t="s">
        <v>83</v>
      </c>
      <c r="C133" s="49"/>
      <c r="D133" s="49"/>
      <c r="E133" s="49"/>
      <c r="F133" s="45"/>
      <c r="G133" s="45"/>
      <c r="H133" s="45"/>
      <c r="I133" s="45"/>
      <c r="J133" s="88"/>
      <c r="K133" s="88"/>
      <c r="L133" s="88"/>
      <c r="M133" s="88"/>
      <c r="N133" s="98">
        <f>SUM(N134,N135,N136,N137,N138)</f>
        <v>0</v>
      </c>
      <c r="O133" s="98"/>
    </row>
    <row r="134" spans="1:15" hidden="1" x14ac:dyDescent="0.25">
      <c r="A134" s="1"/>
      <c r="B134" s="47" t="s">
        <v>70</v>
      </c>
      <c r="C134" s="47"/>
      <c r="D134" s="47"/>
      <c r="E134" s="47"/>
      <c r="F134" s="45"/>
      <c r="G134" s="45"/>
      <c r="H134" s="45" t="s">
        <v>71</v>
      </c>
      <c r="I134" s="45"/>
      <c r="J134" s="88">
        <v>0</v>
      </c>
      <c r="K134" s="88"/>
      <c r="L134" s="88">
        <f>25000+10000</f>
        <v>35000</v>
      </c>
      <c r="M134" s="88"/>
      <c r="N134" s="88">
        <f>J134*L134</f>
        <v>0</v>
      </c>
      <c r="O134" s="88"/>
    </row>
    <row r="135" spans="1:15" hidden="1" x14ac:dyDescent="0.25">
      <c r="A135" s="1" t="s">
        <v>46</v>
      </c>
      <c r="B135" s="109"/>
      <c r="C135" s="109"/>
      <c r="D135" s="109"/>
      <c r="E135" s="109"/>
      <c r="F135" s="45"/>
      <c r="G135" s="45"/>
      <c r="H135" s="45"/>
      <c r="I135" s="45"/>
      <c r="J135" s="88"/>
      <c r="K135" s="88"/>
      <c r="L135" s="88"/>
      <c r="M135" s="88"/>
      <c r="N135" s="88"/>
      <c r="O135" s="88"/>
    </row>
    <row r="136" spans="1:15" hidden="1" x14ac:dyDescent="0.25">
      <c r="A136" s="1"/>
      <c r="B136" s="109"/>
      <c r="C136" s="109"/>
      <c r="D136" s="109"/>
      <c r="E136" s="109"/>
      <c r="F136" s="45"/>
      <c r="G136" s="45"/>
      <c r="H136" s="45"/>
      <c r="I136" s="45"/>
      <c r="J136" s="88"/>
      <c r="K136" s="88"/>
      <c r="L136" s="88"/>
      <c r="M136" s="88"/>
      <c r="N136" s="88"/>
      <c r="O136" s="88"/>
    </row>
    <row r="137" spans="1:15" hidden="1" x14ac:dyDescent="0.25">
      <c r="A137" s="1"/>
      <c r="B137" s="109"/>
      <c r="C137" s="109"/>
      <c r="D137" s="109"/>
      <c r="E137" s="109"/>
      <c r="F137" s="45"/>
      <c r="G137" s="45"/>
      <c r="H137" s="45"/>
      <c r="I137" s="45"/>
      <c r="J137" s="88"/>
      <c r="K137" s="88"/>
      <c r="L137" s="88"/>
      <c r="M137" s="88"/>
      <c r="N137" s="88"/>
      <c r="O137" s="88"/>
    </row>
    <row r="138" spans="1:15" hidden="1" x14ac:dyDescent="0.25">
      <c r="A138" s="1"/>
      <c r="B138" s="109"/>
      <c r="C138" s="109"/>
      <c r="D138" s="109"/>
      <c r="E138" s="109"/>
      <c r="F138" s="45"/>
      <c r="G138" s="45"/>
      <c r="H138" s="45"/>
      <c r="I138" s="45"/>
      <c r="J138" s="88"/>
      <c r="K138" s="88"/>
      <c r="L138" s="88"/>
      <c r="M138" s="88"/>
      <c r="N138" s="88"/>
      <c r="O138" s="88"/>
    </row>
    <row r="139" spans="1:15" ht="18.75" hidden="1" customHeight="1" x14ac:dyDescent="0.25">
      <c r="A139" s="112" t="str">
        <f>'FORMAT KAK'!A70&amp;'FORMAT KAK'!A71</f>
        <v xml:space="preserve">Tahap V- </v>
      </c>
      <c r="B139" s="113"/>
      <c r="C139" s="113"/>
      <c r="D139" s="113"/>
      <c r="E139" s="114"/>
      <c r="F139" s="45"/>
      <c r="G139" s="45"/>
      <c r="H139" s="45"/>
      <c r="I139" s="45"/>
      <c r="J139" s="88"/>
      <c r="K139" s="88"/>
      <c r="L139" s="88"/>
      <c r="M139" s="88"/>
      <c r="N139" s="98">
        <f>SUM(N140,N146)</f>
        <v>0</v>
      </c>
      <c r="O139" s="98"/>
    </row>
    <row r="140" spans="1:15" hidden="1" x14ac:dyDescent="0.25">
      <c r="A140" s="2"/>
      <c r="B140" s="49" t="s">
        <v>79</v>
      </c>
      <c r="C140" s="49"/>
      <c r="D140" s="49"/>
      <c r="E140" s="49"/>
      <c r="F140" s="45"/>
      <c r="G140" s="45"/>
      <c r="H140" s="45"/>
      <c r="I140" s="45"/>
      <c r="J140" s="88"/>
      <c r="K140" s="88"/>
      <c r="L140" s="88"/>
      <c r="M140" s="88"/>
      <c r="N140" s="98">
        <f>SUM(N142,N141)</f>
        <v>0</v>
      </c>
      <c r="O140" s="98"/>
    </row>
    <row r="141" spans="1:15" hidden="1" x14ac:dyDescent="0.25">
      <c r="A141" s="1"/>
      <c r="B141" s="47" t="s">
        <v>82</v>
      </c>
      <c r="C141" s="47"/>
      <c r="D141" s="47"/>
      <c r="E141" s="47"/>
      <c r="F141" s="45"/>
      <c r="G141" s="45"/>
      <c r="H141" s="45" t="s">
        <v>81</v>
      </c>
      <c r="I141" s="45"/>
      <c r="J141" s="88">
        <v>0</v>
      </c>
      <c r="K141" s="88"/>
      <c r="L141" s="88">
        <v>300</v>
      </c>
      <c r="M141" s="88"/>
      <c r="N141" s="88">
        <f>J141*L141</f>
        <v>0</v>
      </c>
      <c r="O141" s="88"/>
    </row>
    <row r="142" spans="1:15" ht="15" hidden="1" customHeight="1" x14ac:dyDescent="0.25">
      <c r="A142" s="99"/>
      <c r="B142" s="65" t="s">
        <v>87</v>
      </c>
      <c r="C142" s="65"/>
      <c r="D142" s="65"/>
      <c r="E142" s="65"/>
      <c r="F142" s="48"/>
      <c r="G142" s="48"/>
      <c r="H142" s="48" t="s">
        <v>81</v>
      </c>
      <c r="I142" s="48"/>
      <c r="J142" s="89">
        <v>0</v>
      </c>
      <c r="K142" s="89"/>
      <c r="L142" s="89">
        <v>300</v>
      </c>
      <c r="M142" s="89"/>
      <c r="N142" s="89">
        <f>J142*L142</f>
        <v>0</v>
      </c>
      <c r="O142" s="89"/>
    </row>
    <row r="143" spans="1:15" ht="17.25" hidden="1" customHeight="1" x14ac:dyDescent="0.25">
      <c r="A143" s="99"/>
      <c r="B143" s="65"/>
      <c r="C143" s="65"/>
      <c r="D143" s="65"/>
      <c r="E143" s="65"/>
      <c r="F143" s="48"/>
      <c r="G143" s="48"/>
      <c r="H143" s="48"/>
      <c r="I143" s="48"/>
      <c r="J143" s="89"/>
      <c r="K143" s="89"/>
      <c r="L143" s="89"/>
      <c r="M143" s="89"/>
      <c r="N143" s="89"/>
      <c r="O143" s="89"/>
    </row>
    <row r="144" spans="1:15" hidden="1" x14ac:dyDescent="0.25">
      <c r="A144" s="1"/>
      <c r="B144" s="109"/>
      <c r="C144" s="109"/>
      <c r="D144" s="109"/>
      <c r="E144" s="109"/>
      <c r="F144" s="45"/>
      <c r="G144" s="45"/>
      <c r="H144" s="45"/>
      <c r="I144" s="45"/>
      <c r="J144" s="88"/>
      <c r="K144" s="88"/>
      <c r="L144" s="88"/>
      <c r="M144" s="88"/>
      <c r="N144" s="88"/>
      <c r="O144" s="88"/>
    </row>
    <row r="145" spans="1:15" hidden="1" x14ac:dyDescent="0.25">
      <c r="A145" s="1"/>
      <c r="B145" s="109"/>
      <c r="C145" s="109"/>
      <c r="D145" s="109"/>
      <c r="E145" s="109"/>
      <c r="F145" s="45"/>
      <c r="G145" s="45"/>
      <c r="H145" s="45"/>
      <c r="I145" s="45"/>
      <c r="J145" s="88"/>
      <c r="K145" s="88"/>
      <c r="L145" s="88"/>
      <c r="M145" s="88"/>
      <c r="N145" s="88"/>
      <c r="O145" s="88"/>
    </row>
    <row r="146" spans="1:15" hidden="1" x14ac:dyDescent="0.25">
      <c r="A146" s="2"/>
      <c r="B146" s="49" t="s">
        <v>80</v>
      </c>
      <c r="C146" s="49"/>
      <c r="D146" s="49"/>
      <c r="E146" s="49"/>
      <c r="F146" s="45"/>
      <c r="G146" s="45"/>
      <c r="H146" s="45"/>
      <c r="I146" s="45"/>
      <c r="J146" s="88"/>
      <c r="K146" s="88"/>
      <c r="L146" s="88"/>
      <c r="M146" s="88"/>
      <c r="N146" s="98">
        <f>SUM(N147,N148,N149,N150,N151)</f>
        <v>0</v>
      </c>
      <c r="O146" s="98"/>
    </row>
    <row r="147" spans="1:15" ht="15" hidden="1" customHeight="1" x14ac:dyDescent="0.25">
      <c r="A147" s="99"/>
      <c r="B147" s="65" t="s">
        <v>86</v>
      </c>
      <c r="C147" s="65"/>
      <c r="D147" s="65"/>
      <c r="E147" s="65"/>
      <c r="F147" s="48"/>
      <c r="G147" s="48"/>
      <c r="H147" s="48" t="s">
        <v>71</v>
      </c>
      <c r="I147" s="48"/>
      <c r="J147" s="89">
        <v>0</v>
      </c>
      <c r="K147" s="89"/>
      <c r="L147" s="111">
        <f>25000+10000</f>
        <v>35000</v>
      </c>
      <c r="M147" s="111"/>
      <c r="N147" s="89">
        <f>SUM(J147*L147)</f>
        <v>0</v>
      </c>
      <c r="O147" s="89"/>
    </row>
    <row r="148" spans="1:15" hidden="1" x14ac:dyDescent="0.25">
      <c r="A148" s="99"/>
      <c r="B148" s="65"/>
      <c r="C148" s="65"/>
      <c r="D148" s="65"/>
      <c r="E148" s="65"/>
      <c r="F148" s="48"/>
      <c r="G148" s="48"/>
      <c r="H148" s="48"/>
      <c r="I148" s="48"/>
      <c r="J148" s="89"/>
      <c r="K148" s="89"/>
      <c r="L148" s="111"/>
      <c r="M148" s="111"/>
      <c r="N148" s="89"/>
      <c r="O148" s="89"/>
    </row>
    <row r="149" spans="1:15" ht="15.75" hidden="1" customHeight="1" x14ac:dyDescent="0.25">
      <c r="A149" s="1"/>
      <c r="B149" s="109"/>
      <c r="C149" s="109"/>
      <c r="D149" s="109"/>
      <c r="E149" s="109"/>
      <c r="F149" s="45"/>
      <c r="G149" s="45"/>
      <c r="H149" s="45"/>
      <c r="I149" s="45"/>
      <c r="J149" s="88"/>
      <c r="K149" s="88"/>
      <c r="L149" s="88"/>
      <c r="M149" s="88"/>
      <c r="N149" s="88"/>
      <c r="O149" s="88"/>
    </row>
    <row r="150" spans="1:15" hidden="1" x14ac:dyDescent="0.25">
      <c r="A150" s="1"/>
      <c r="B150" s="109"/>
      <c r="C150" s="109"/>
      <c r="D150" s="109"/>
      <c r="E150" s="109"/>
      <c r="F150" s="45"/>
      <c r="G150" s="45"/>
      <c r="H150" s="45"/>
      <c r="I150" s="45"/>
      <c r="J150" s="88"/>
      <c r="K150" s="88"/>
      <c r="L150" s="88"/>
      <c r="M150" s="88"/>
      <c r="N150" s="88"/>
      <c r="O150" s="88"/>
    </row>
    <row r="151" spans="1:15" hidden="1" x14ac:dyDescent="0.25">
      <c r="A151" s="1"/>
      <c r="B151" s="109"/>
      <c r="C151" s="109"/>
      <c r="D151" s="109"/>
      <c r="E151" s="109"/>
      <c r="F151" s="45"/>
      <c r="G151" s="45"/>
      <c r="H151" s="45"/>
      <c r="I151" s="45"/>
      <c r="J151" s="88"/>
      <c r="K151" s="88"/>
      <c r="L151" s="88"/>
      <c r="M151" s="88"/>
      <c r="N151" s="88"/>
      <c r="O151" s="88"/>
    </row>
    <row r="152" spans="1:15" ht="18" hidden="1" customHeight="1" x14ac:dyDescent="0.25">
      <c r="A152" s="112" t="str">
        <f>'FORMAT KAK'!A74&amp;'FORMAT KAK'!A75</f>
        <v xml:space="preserve">Tahap VI- </v>
      </c>
      <c r="B152" s="113"/>
      <c r="C152" s="113"/>
      <c r="D152" s="113"/>
      <c r="E152" s="114"/>
      <c r="F152" s="45"/>
      <c r="G152" s="45"/>
      <c r="H152" s="45"/>
      <c r="I152" s="45"/>
      <c r="J152" s="88"/>
      <c r="K152" s="88"/>
      <c r="L152" s="88"/>
      <c r="M152" s="88"/>
      <c r="N152" s="98">
        <f>SUM(N153,N159)</f>
        <v>0</v>
      </c>
      <c r="O152" s="98"/>
    </row>
    <row r="153" spans="1:15" hidden="1" x14ac:dyDescent="0.25">
      <c r="A153" s="2"/>
      <c r="B153" s="49" t="s">
        <v>84</v>
      </c>
      <c r="C153" s="49"/>
      <c r="D153" s="49"/>
      <c r="E153" s="49"/>
      <c r="F153" s="45"/>
      <c r="G153" s="45"/>
      <c r="H153" s="45"/>
      <c r="I153" s="45"/>
      <c r="J153" s="88"/>
      <c r="K153" s="88"/>
      <c r="L153" s="88"/>
      <c r="M153" s="88"/>
      <c r="N153" s="98">
        <f>SUM(N154)</f>
        <v>0</v>
      </c>
      <c r="O153" s="98"/>
    </row>
    <row r="154" spans="1:15" ht="15" hidden="1" customHeight="1" x14ac:dyDescent="0.25">
      <c r="A154" s="99"/>
      <c r="B154" s="65" t="s">
        <v>88</v>
      </c>
      <c r="C154" s="65"/>
      <c r="D154" s="65"/>
      <c r="E154" s="65"/>
      <c r="F154" s="48"/>
      <c r="G154" s="48"/>
      <c r="H154" s="48" t="s">
        <v>71</v>
      </c>
      <c r="I154" s="48"/>
      <c r="J154" s="89">
        <v>0</v>
      </c>
      <c r="K154" s="89"/>
      <c r="L154" s="89">
        <v>50000</v>
      </c>
      <c r="M154" s="89"/>
      <c r="N154" s="89">
        <f>J154*L154</f>
        <v>0</v>
      </c>
      <c r="O154" s="89"/>
    </row>
    <row r="155" spans="1:15" hidden="1" x14ac:dyDescent="0.25">
      <c r="A155" s="99"/>
      <c r="B155" s="65"/>
      <c r="C155" s="65"/>
      <c r="D155" s="65"/>
      <c r="E155" s="65"/>
      <c r="F155" s="48"/>
      <c r="G155" s="48"/>
      <c r="H155" s="48"/>
      <c r="I155" s="48"/>
      <c r="J155" s="89"/>
      <c r="K155" s="89"/>
      <c r="L155" s="89"/>
      <c r="M155" s="89"/>
      <c r="N155" s="89"/>
      <c r="O155" s="89"/>
    </row>
    <row r="156" spans="1:15" hidden="1" x14ac:dyDescent="0.25">
      <c r="A156" s="1"/>
      <c r="B156" s="109"/>
      <c r="C156" s="109"/>
      <c r="D156" s="109"/>
      <c r="E156" s="109"/>
      <c r="F156" s="45"/>
      <c r="G156" s="45"/>
      <c r="H156" s="45"/>
      <c r="I156" s="45"/>
      <c r="J156" s="88"/>
      <c r="K156" s="88"/>
      <c r="L156" s="88"/>
      <c r="M156" s="88"/>
      <c r="N156" s="88"/>
      <c r="O156" s="88"/>
    </row>
    <row r="157" spans="1:15" hidden="1" x14ac:dyDescent="0.25">
      <c r="A157" s="1"/>
      <c r="B157" s="109"/>
      <c r="C157" s="109"/>
      <c r="D157" s="109"/>
      <c r="E157" s="109"/>
      <c r="F157" s="45"/>
      <c r="G157" s="45"/>
      <c r="H157" s="45"/>
      <c r="I157" s="45"/>
      <c r="J157" s="88"/>
      <c r="K157" s="88"/>
      <c r="L157" s="88"/>
      <c r="M157" s="88"/>
      <c r="N157" s="88"/>
      <c r="O157" s="88"/>
    </row>
    <row r="158" spans="1:15" hidden="1" x14ac:dyDescent="0.25">
      <c r="A158" s="1"/>
      <c r="B158" s="109"/>
      <c r="C158" s="109"/>
      <c r="D158" s="109"/>
      <c r="E158" s="109"/>
      <c r="F158" s="45"/>
      <c r="G158" s="45"/>
      <c r="H158" s="45"/>
      <c r="I158" s="45"/>
      <c r="J158" s="88"/>
      <c r="K158" s="88"/>
      <c r="L158" s="88"/>
      <c r="M158" s="88"/>
      <c r="N158" s="88"/>
      <c r="O158" s="88"/>
    </row>
    <row r="159" spans="1:15" ht="14.25" hidden="1" customHeight="1" x14ac:dyDescent="0.25">
      <c r="A159" s="2" t="s">
        <v>45</v>
      </c>
      <c r="B159" s="49" t="s">
        <v>42</v>
      </c>
      <c r="C159" s="49"/>
      <c r="D159" s="49"/>
      <c r="E159" s="49"/>
      <c r="F159" s="45"/>
      <c r="G159" s="45"/>
      <c r="H159" s="45"/>
      <c r="I159" s="45"/>
      <c r="J159" s="88"/>
      <c r="K159" s="88"/>
      <c r="L159" s="88"/>
      <c r="M159" s="88"/>
      <c r="N159" s="88">
        <f>SUM(N160,N161,N162,N163,N164)</f>
        <v>0</v>
      </c>
      <c r="O159" s="88"/>
    </row>
    <row r="160" spans="1:15" hidden="1" x14ac:dyDescent="0.25">
      <c r="A160" s="1" t="s">
        <v>49</v>
      </c>
      <c r="B160" s="47"/>
      <c r="C160" s="47"/>
      <c r="D160" s="47"/>
      <c r="E160" s="47"/>
      <c r="F160" s="45"/>
      <c r="G160" s="45"/>
      <c r="H160" s="45"/>
      <c r="I160" s="45"/>
      <c r="J160" s="88"/>
      <c r="K160" s="88"/>
      <c r="L160" s="88"/>
      <c r="M160" s="88"/>
      <c r="N160" s="88">
        <f>J160*L160</f>
        <v>0</v>
      </c>
      <c r="O160" s="88"/>
    </row>
    <row r="161" spans="1:15" hidden="1" x14ac:dyDescent="0.25">
      <c r="A161" s="1" t="s">
        <v>46</v>
      </c>
      <c r="B161" s="109"/>
      <c r="C161" s="109"/>
      <c r="D161" s="109"/>
      <c r="E161" s="109"/>
      <c r="F161" s="45"/>
      <c r="G161" s="45"/>
      <c r="H161" s="45"/>
      <c r="I161" s="45"/>
      <c r="J161" s="88"/>
      <c r="K161" s="88"/>
      <c r="L161" s="88"/>
      <c r="M161" s="88"/>
      <c r="N161" s="88"/>
      <c r="O161" s="88"/>
    </row>
    <row r="162" spans="1:15" hidden="1" x14ac:dyDescent="0.25">
      <c r="A162" s="1"/>
      <c r="B162" s="109"/>
      <c r="C162" s="109"/>
      <c r="D162" s="109"/>
      <c r="E162" s="109"/>
      <c r="F162" s="45"/>
      <c r="G162" s="45"/>
      <c r="H162" s="45"/>
      <c r="I162" s="45"/>
      <c r="J162" s="88"/>
      <c r="K162" s="88"/>
      <c r="L162" s="88"/>
      <c r="M162" s="88"/>
      <c r="N162" s="88"/>
      <c r="O162" s="88"/>
    </row>
    <row r="163" spans="1:15" hidden="1" x14ac:dyDescent="0.25">
      <c r="A163" s="1"/>
      <c r="B163" s="109"/>
      <c r="C163" s="109"/>
      <c r="D163" s="109"/>
      <c r="E163" s="109"/>
      <c r="F163" s="45"/>
      <c r="G163" s="45"/>
      <c r="H163" s="45"/>
      <c r="I163" s="45"/>
      <c r="J163" s="88"/>
      <c r="K163" s="88"/>
      <c r="L163" s="88"/>
      <c r="M163" s="88"/>
      <c r="N163" s="88"/>
      <c r="O163" s="88"/>
    </row>
    <row r="164" spans="1:15" hidden="1" x14ac:dyDescent="0.25">
      <c r="A164" s="1"/>
      <c r="B164" s="109"/>
      <c r="C164" s="109"/>
      <c r="D164" s="109"/>
      <c r="E164" s="109"/>
      <c r="F164" s="45"/>
      <c r="G164" s="45"/>
      <c r="H164" s="45"/>
      <c r="I164" s="45"/>
      <c r="J164" s="88"/>
      <c r="K164" s="88"/>
      <c r="L164" s="88"/>
      <c r="M164" s="88"/>
      <c r="N164" s="88"/>
      <c r="O164" s="88"/>
    </row>
    <row r="165" spans="1:15" ht="18" hidden="1" customHeight="1" x14ac:dyDescent="0.25">
      <c r="A165" s="112" t="str">
        <f>'FORMAT KAK'!A78&amp;'FORMAT KAK'!A79</f>
        <v xml:space="preserve">Tahap VII- </v>
      </c>
      <c r="B165" s="113"/>
      <c r="C165" s="113"/>
      <c r="D165" s="113"/>
      <c r="E165" s="114"/>
      <c r="F165" s="45"/>
      <c r="G165" s="45"/>
      <c r="H165" s="45"/>
      <c r="I165" s="45"/>
      <c r="J165" s="88"/>
      <c r="K165" s="88"/>
      <c r="L165" s="88"/>
      <c r="M165" s="88"/>
      <c r="N165" s="98">
        <f>SUM(N166,N172)</f>
        <v>0</v>
      </c>
      <c r="O165" s="98"/>
    </row>
    <row r="166" spans="1:15" hidden="1" x14ac:dyDescent="0.25">
      <c r="A166" s="2"/>
      <c r="B166" s="49" t="s">
        <v>48</v>
      </c>
      <c r="C166" s="49"/>
      <c r="D166" s="49"/>
      <c r="E166" s="49"/>
      <c r="F166" s="45"/>
      <c r="G166" s="45"/>
      <c r="H166" s="45"/>
      <c r="I166" s="45"/>
      <c r="J166" s="88"/>
      <c r="K166" s="88"/>
      <c r="L166" s="88"/>
      <c r="M166" s="88"/>
      <c r="N166" s="88">
        <f>SUM(N167,N168,N169,N170,N171)</f>
        <v>0</v>
      </c>
      <c r="O166" s="88"/>
    </row>
    <row r="167" spans="1:15" ht="29.1" hidden="1" customHeight="1" x14ac:dyDescent="0.25">
      <c r="A167" s="6"/>
      <c r="B167" s="59" t="s">
        <v>85</v>
      </c>
      <c r="C167" s="56"/>
      <c r="D167" s="56"/>
      <c r="E167" s="57"/>
      <c r="F167" s="97"/>
      <c r="G167" s="97"/>
      <c r="H167" s="97"/>
      <c r="I167" s="97"/>
      <c r="J167" s="96"/>
      <c r="K167" s="96"/>
      <c r="L167" s="96"/>
      <c r="M167" s="96"/>
      <c r="N167" s="96">
        <f>J167*L167</f>
        <v>0</v>
      </c>
      <c r="O167" s="96"/>
    </row>
    <row r="168" spans="1:15" hidden="1" x14ac:dyDescent="0.25">
      <c r="A168" s="6" t="s">
        <v>46</v>
      </c>
      <c r="B168" s="110"/>
      <c r="C168" s="110"/>
      <c r="D168" s="110"/>
      <c r="E168" s="110"/>
      <c r="F168" s="97"/>
      <c r="G168" s="97"/>
      <c r="H168" s="97"/>
      <c r="I168" s="97"/>
      <c r="J168" s="96"/>
      <c r="K168" s="96"/>
      <c r="L168" s="96"/>
      <c r="M168" s="96"/>
      <c r="N168" s="96"/>
      <c r="O168" s="96"/>
    </row>
    <row r="169" spans="1:15" hidden="1" x14ac:dyDescent="0.25">
      <c r="A169" s="6"/>
      <c r="B169" s="110"/>
      <c r="C169" s="110"/>
      <c r="D169" s="110"/>
      <c r="E169" s="110"/>
      <c r="F169" s="97"/>
      <c r="G169" s="97"/>
      <c r="H169" s="97"/>
      <c r="I169" s="97"/>
      <c r="J169" s="96"/>
      <c r="K169" s="96"/>
      <c r="L169" s="96"/>
      <c r="M169" s="96"/>
      <c r="N169" s="96"/>
      <c r="O169" s="96"/>
    </row>
    <row r="170" spans="1:15" hidden="1" x14ac:dyDescent="0.25">
      <c r="A170" s="6"/>
      <c r="B170" s="110"/>
      <c r="C170" s="110"/>
      <c r="D170" s="110"/>
      <c r="E170" s="110"/>
      <c r="F170" s="97"/>
      <c r="G170" s="97"/>
      <c r="H170" s="97"/>
      <c r="I170" s="97"/>
      <c r="J170" s="96"/>
      <c r="K170" s="96"/>
      <c r="L170" s="96"/>
      <c r="M170" s="96"/>
      <c r="N170" s="96"/>
      <c r="O170" s="96"/>
    </row>
    <row r="171" spans="1:15" hidden="1" x14ac:dyDescent="0.25">
      <c r="A171" s="6"/>
      <c r="B171" s="110"/>
      <c r="C171" s="110"/>
      <c r="D171" s="110"/>
      <c r="E171" s="110"/>
      <c r="F171" s="97"/>
      <c r="G171" s="97"/>
      <c r="H171" s="97"/>
      <c r="I171" s="97"/>
      <c r="J171" s="88"/>
      <c r="K171" s="88"/>
      <c r="L171" s="88"/>
      <c r="M171" s="88"/>
      <c r="N171" s="96"/>
      <c r="O171" s="96"/>
    </row>
    <row r="172" spans="1:15" hidden="1" x14ac:dyDescent="0.25">
      <c r="A172" s="2" t="s">
        <v>45</v>
      </c>
      <c r="B172" s="49" t="s">
        <v>42</v>
      </c>
      <c r="C172" s="49"/>
      <c r="D172" s="49"/>
      <c r="E172" s="49"/>
      <c r="F172" s="97"/>
      <c r="G172" s="97"/>
      <c r="H172" s="97"/>
      <c r="I172" s="97"/>
      <c r="J172" s="96"/>
      <c r="K172" s="96"/>
      <c r="L172" s="96"/>
      <c r="M172" s="96"/>
      <c r="N172" s="96">
        <f>SUM(N173,N174,N175,N176,N177)</f>
        <v>0</v>
      </c>
      <c r="O172" s="96"/>
    </row>
    <row r="173" spans="1:15" hidden="1" x14ac:dyDescent="0.25">
      <c r="A173" s="6" t="s">
        <v>49</v>
      </c>
      <c r="B173" s="110"/>
      <c r="C173" s="110"/>
      <c r="D173" s="110"/>
      <c r="E173" s="110"/>
      <c r="F173" s="97"/>
      <c r="G173" s="97"/>
      <c r="H173" s="97"/>
      <c r="I173" s="97"/>
      <c r="J173" s="96"/>
      <c r="K173" s="96"/>
      <c r="L173" s="96"/>
      <c r="M173" s="96"/>
      <c r="N173" s="96">
        <f>J173*L173</f>
        <v>0</v>
      </c>
      <c r="O173" s="96"/>
    </row>
    <row r="174" spans="1:15" hidden="1" x14ac:dyDescent="0.25">
      <c r="A174" s="6" t="s">
        <v>46</v>
      </c>
      <c r="B174" s="110"/>
      <c r="C174" s="110"/>
      <c r="D174" s="110"/>
      <c r="E174" s="110"/>
      <c r="F174" s="97"/>
      <c r="G174" s="97"/>
      <c r="H174" s="97"/>
      <c r="I174" s="97"/>
      <c r="J174" s="96"/>
      <c r="K174" s="96"/>
      <c r="L174" s="96"/>
      <c r="M174" s="96"/>
      <c r="N174" s="96"/>
      <c r="O174" s="96"/>
    </row>
    <row r="175" spans="1:15" ht="14.25" hidden="1" customHeight="1" x14ac:dyDescent="0.25">
      <c r="A175" s="6"/>
      <c r="B175" s="110"/>
      <c r="C175" s="110"/>
      <c r="D175" s="110"/>
      <c r="E175" s="110"/>
      <c r="F175" s="97"/>
      <c r="G175" s="97"/>
      <c r="H175" s="97"/>
      <c r="I175" s="97"/>
      <c r="J175" s="96"/>
      <c r="K175" s="96"/>
      <c r="L175" s="96"/>
      <c r="M175" s="96"/>
      <c r="N175" s="96"/>
      <c r="O175" s="96"/>
    </row>
    <row r="176" spans="1:15" hidden="1" x14ac:dyDescent="0.25">
      <c r="A176" s="6"/>
      <c r="B176" s="110"/>
      <c r="C176" s="110"/>
      <c r="D176" s="110"/>
      <c r="E176" s="110"/>
      <c r="F176" s="97"/>
      <c r="G176" s="97"/>
      <c r="H176" s="97"/>
      <c r="I176" s="97"/>
      <c r="J176" s="96"/>
      <c r="K176" s="96"/>
      <c r="L176" s="96"/>
      <c r="M176" s="96"/>
      <c r="N176" s="96"/>
      <c r="O176" s="96"/>
    </row>
    <row r="177" spans="1:15" hidden="1" x14ac:dyDescent="0.25">
      <c r="A177" s="6"/>
      <c r="B177" s="110"/>
      <c r="C177" s="110"/>
      <c r="D177" s="110"/>
      <c r="E177" s="110"/>
      <c r="F177" s="97"/>
      <c r="G177" s="97"/>
      <c r="H177" s="97"/>
      <c r="I177" s="97"/>
      <c r="J177" s="96"/>
      <c r="K177" s="96"/>
      <c r="L177" s="96"/>
      <c r="M177" s="96"/>
      <c r="N177" s="96"/>
      <c r="O177" s="96"/>
    </row>
    <row r="178" spans="1:15" ht="18.75" hidden="1" customHeight="1" x14ac:dyDescent="0.25">
      <c r="A178" s="112" t="str">
        <f>'FORMAT KAK'!A82&amp;'FORMAT KAK'!A83</f>
        <v xml:space="preserve">Tahap VIII- </v>
      </c>
      <c r="B178" s="113"/>
      <c r="C178" s="113"/>
      <c r="D178" s="113"/>
      <c r="E178" s="114"/>
      <c r="F178" s="97"/>
      <c r="G178" s="97"/>
      <c r="H178" s="97"/>
      <c r="I178" s="97"/>
      <c r="J178" s="96"/>
      <c r="K178" s="96"/>
      <c r="L178" s="96"/>
      <c r="M178" s="96"/>
      <c r="N178" s="98">
        <f>SUM(N179,N185)</f>
        <v>0</v>
      </c>
      <c r="O178" s="98"/>
    </row>
    <row r="179" spans="1:15" hidden="1" x14ac:dyDescent="0.25">
      <c r="A179" s="2"/>
      <c r="B179" s="49" t="s">
        <v>48</v>
      </c>
      <c r="C179" s="49"/>
      <c r="D179" s="49"/>
      <c r="E179" s="49"/>
      <c r="F179" s="97"/>
      <c r="G179" s="97"/>
      <c r="H179" s="97"/>
      <c r="I179" s="97"/>
      <c r="J179" s="96"/>
      <c r="K179" s="96"/>
      <c r="L179" s="96"/>
      <c r="M179" s="96"/>
      <c r="N179" s="96">
        <f>SUM(N180)</f>
        <v>0</v>
      </c>
      <c r="O179" s="96"/>
    </row>
    <row r="180" spans="1:15" ht="15" hidden="1" customHeight="1" x14ac:dyDescent="0.25">
      <c r="A180" s="100"/>
      <c r="B180" s="90" t="s">
        <v>89</v>
      </c>
      <c r="C180" s="91"/>
      <c r="D180" s="91"/>
      <c r="E180" s="92"/>
      <c r="F180" s="48"/>
      <c r="G180" s="48"/>
      <c r="H180" s="48" t="s">
        <v>71</v>
      </c>
      <c r="I180" s="48"/>
      <c r="J180" s="89">
        <v>0</v>
      </c>
      <c r="K180" s="89"/>
      <c r="L180" s="89">
        <v>50000</v>
      </c>
      <c r="M180" s="89"/>
      <c r="N180" s="89">
        <f>J180*L180</f>
        <v>0</v>
      </c>
      <c r="O180" s="89"/>
    </row>
    <row r="181" spans="1:15" hidden="1" x14ac:dyDescent="0.25">
      <c r="A181" s="100"/>
      <c r="B181" s="93"/>
      <c r="C181" s="94"/>
      <c r="D181" s="94"/>
      <c r="E181" s="95"/>
      <c r="F181" s="48"/>
      <c r="G181" s="48"/>
      <c r="H181" s="48"/>
      <c r="I181" s="48"/>
      <c r="J181" s="89"/>
      <c r="K181" s="89"/>
      <c r="L181" s="89"/>
      <c r="M181" s="89"/>
      <c r="N181" s="89"/>
      <c r="O181" s="89"/>
    </row>
    <row r="182" spans="1:15" hidden="1" x14ac:dyDescent="0.25">
      <c r="A182" s="6"/>
      <c r="B182" s="110"/>
      <c r="C182" s="110"/>
      <c r="D182" s="110"/>
      <c r="E182" s="110"/>
      <c r="F182" s="97"/>
      <c r="G182" s="97"/>
      <c r="H182" s="97"/>
      <c r="I182" s="97"/>
      <c r="J182" s="96"/>
      <c r="K182" s="96"/>
      <c r="L182" s="96"/>
      <c r="M182" s="96"/>
      <c r="N182" s="96"/>
      <c r="O182" s="96"/>
    </row>
    <row r="183" spans="1:15" hidden="1" x14ac:dyDescent="0.25">
      <c r="A183" s="6"/>
      <c r="B183" s="110"/>
      <c r="C183" s="110"/>
      <c r="D183" s="110"/>
      <c r="E183" s="110"/>
      <c r="F183" s="97"/>
      <c r="G183" s="97"/>
      <c r="H183" s="97"/>
      <c r="I183" s="97"/>
      <c r="J183" s="96"/>
      <c r="K183" s="96"/>
      <c r="L183" s="96"/>
      <c r="M183" s="96"/>
      <c r="N183" s="96"/>
      <c r="O183" s="96"/>
    </row>
    <row r="184" spans="1:15" hidden="1" x14ac:dyDescent="0.25">
      <c r="A184" s="6"/>
      <c r="B184" s="110"/>
      <c r="C184" s="110"/>
      <c r="D184" s="110"/>
      <c r="E184" s="110"/>
      <c r="F184" s="97"/>
      <c r="G184" s="97"/>
      <c r="H184" s="97"/>
      <c r="I184" s="97"/>
      <c r="J184" s="96"/>
      <c r="K184" s="96"/>
      <c r="L184" s="96"/>
      <c r="M184" s="96"/>
      <c r="N184" s="96"/>
      <c r="O184" s="96"/>
    </row>
    <row r="185" spans="1:15" hidden="1" x14ac:dyDescent="0.25">
      <c r="A185" s="2" t="s">
        <v>45</v>
      </c>
      <c r="B185" s="49" t="s">
        <v>42</v>
      </c>
      <c r="C185" s="49"/>
      <c r="D185" s="49"/>
      <c r="E185" s="49"/>
      <c r="F185" s="97"/>
      <c r="G185" s="97"/>
      <c r="H185" s="97"/>
      <c r="I185" s="97"/>
      <c r="J185" s="96"/>
      <c r="K185" s="96"/>
      <c r="L185" s="96"/>
      <c r="M185" s="96"/>
      <c r="N185" s="96">
        <f>SUM(N186,N187,N188,N189,N190)</f>
        <v>0</v>
      </c>
      <c r="O185" s="96"/>
    </row>
    <row r="186" spans="1:15" hidden="1" x14ac:dyDescent="0.25">
      <c r="A186" s="6" t="s">
        <v>49</v>
      </c>
      <c r="B186" s="110"/>
      <c r="C186" s="110"/>
      <c r="D186" s="110"/>
      <c r="E186" s="110"/>
      <c r="F186" s="97"/>
      <c r="G186" s="97"/>
      <c r="H186" s="97"/>
      <c r="I186" s="97"/>
      <c r="J186" s="96"/>
      <c r="K186" s="96"/>
      <c r="L186" s="96"/>
      <c r="M186" s="96"/>
      <c r="N186" s="96">
        <f>J186*L186</f>
        <v>0</v>
      </c>
      <c r="O186" s="96"/>
    </row>
    <row r="187" spans="1:15" hidden="1" x14ac:dyDescent="0.25">
      <c r="A187" s="6" t="s">
        <v>46</v>
      </c>
      <c r="B187" s="110"/>
      <c r="C187" s="110"/>
      <c r="D187" s="110"/>
      <c r="E187" s="110"/>
      <c r="F187" s="97"/>
      <c r="G187" s="97"/>
      <c r="H187" s="97"/>
      <c r="I187" s="97"/>
      <c r="J187" s="96"/>
      <c r="K187" s="96"/>
      <c r="L187" s="96"/>
      <c r="M187" s="96"/>
      <c r="N187" s="96"/>
      <c r="O187" s="96"/>
    </row>
    <row r="188" spans="1:15" hidden="1" x14ac:dyDescent="0.25">
      <c r="A188" s="6"/>
      <c r="B188" s="110"/>
      <c r="C188" s="110"/>
      <c r="D188" s="110"/>
      <c r="E188" s="110"/>
      <c r="F188" s="97"/>
      <c r="G188" s="97"/>
      <c r="H188" s="97"/>
      <c r="I188" s="97"/>
      <c r="J188" s="96"/>
      <c r="K188" s="96"/>
      <c r="L188" s="96"/>
      <c r="M188" s="96"/>
      <c r="N188" s="96"/>
      <c r="O188" s="96"/>
    </row>
    <row r="189" spans="1:15" hidden="1" x14ac:dyDescent="0.25">
      <c r="A189" s="6"/>
      <c r="B189" s="110"/>
      <c r="C189" s="110"/>
      <c r="D189" s="110"/>
      <c r="E189" s="110"/>
      <c r="F189" s="97"/>
      <c r="G189" s="97"/>
      <c r="H189" s="97"/>
      <c r="I189" s="97"/>
      <c r="J189" s="96"/>
      <c r="K189" s="96"/>
      <c r="L189" s="96"/>
      <c r="M189" s="96"/>
      <c r="N189" s="96"/>
      <c r="O189" s="96"/>
    </row>
    <row r="190" spans="1:15" ht="13.5" hidden="1" customHeight="1" x14ac:dyDescent="0.25">
      <c r="A190" s="6"/>
      <c r="B190" s="110"/>
      <c r="C190" s="110"/>
      <c r="D190" s="110"/>
      <c r="E190" s="110"/>
      <c r="F190" s="97"/>
      <c r="G190" s="97"/>
      <c r="H190" s="97"/>
      <c r="I190" s="97"/>
      <c r="J190" s="96"/>
      <c r="K190" s="96"/>
      <c r="L190" s="96"/>
      <c r="M190" s="96"/>
      <c r="N190" s="96"/>
      <c r="O190" s="96"/>
    </row>
    <row r="191" spans="1:15" hidden="1" x14ac:dyDescent="0.25">
      <c r="A191" s="2" t="s">
        <v>44</v>
      </c>
      <c r="B191" s="49" t="str">
        <f>'FORMAT KAK'!A86&amp;'FORMAT KAK'!A87</f>
        <v>Tahap IX- Nama Tahap</v>
      </c>
      <c r="C191" s="49"/>
      <c r="D191" s="49"/>
      <c r="E191" s="49"/>
      <c r="F191" s="97"/>
      <c r="G191" s="97"/>
      <c r="H191" s="97"/>
      <c r="I191" s="97"/>
      <c r="J191" s="96"/>
      <c r="K191" s="96"/>
      <c r="L191" s="96"/>
      <c r="M191" s="96"/>
      <c r="N191" s="98">
        <f>SUM(N192,N198)</f>
        <v>0</v>
      </c>
      <c r="O191" s="98"/>
    </row>
    <row r="192" spans="1:15" hidden="1" x14ac:dyDescent="0.25">
      <c r="A192" s="2" t="s">
        <v>45</v>
      </c>
      <c r="B192" s="49" t="s">
        <v>43</v>
      </c>
      <c r="C192" s="49"/>
      <c r="D192" s="49"/>
      <c r="E192" s="49"/>
      <c r="F192" s="97"/>
      <c r="G192" s="97"/>
      <c r="H192" s="97"/>
      <c r="I192" s="97"/>
      <c r="J192" s="96"/>
      <c r="K192" s="96"/>
      <c r="L192" s="96"/>
      <c r="M192" s="96"/>
      <c r="N192" s="96">
        <f>SUM(N193,N194,N195,N196,N197)</f>
        <v>0</v>
      </c>
      <c r="O192" s="96"/>
    </row>
    <row r="193" spans="1:15" hidden="1" x14ac:dyDescent="0.25">
      <c r="A193" s="6" t="s">
        <v>49</v>
      </c>
      <c r="B193" s="110"/>
      <c r="C193" s="110"/>
      <c r="D193" s="110"/>
      <c r="E193" s="110"/>
      <c r="F193" s="97"/>
      <c r="G193" s="97"/>
      <c r="H193" s="97"/>
      <c r="I193" s="97"/>
      <c r="J193" s="96"/>
      <c r="K193" s="96"/>
      <c r="L193" s="96"/>
      <c r="M193" s="96"/>
      <c r="N193" s="96">
        <f>J193*L193</f>
        <v>0</v>
      </c>
      <c r="O193" s="96"/>
    </row>
    <row r="194" spans="1:15" hidden="1" x14ac:dyDescent="0.25">
      <c r="A194" s="6" t="s">
        <v>46</v>
      </c>
      <c r="B194" s="110"/>
      <c r="C194" s="110"/>
      <c r="D194" s="110"/>
      <c r="E194" s="110"/>
      <c r="F194" s="97"/>
      <c r="G194" s="97"/>
      <c r="H194" s="97"/>
      <c r="I194" s="97"/>
      <c r="J194" s="96"/>
      <c r="K194" s="96"/>
      <c r="L194" s="96"/>
      <c r="M194" s="96"/>
      <c r="N194" s="96"/>
      <c r="O194" s="96"/>
    </row>
    <row r="195" spans="1:15" ht="13.5" hidden="1" customHeight="1" x14ac:dyDescent="0.25">
      <c r="A195" s="6"/>
      <c r="B195" s="110"/>
      <c r="C195" s="110"/>
      <c r="D195" s="110"/>
      <c r="E195" s="110"/>
      <c r="F195" s="97"/>
      <c r="G195" s="97"/>
      <c r="H195" s="97"/>
      <c r="I195" s="97"/>
      <c r="J195" s="96"/>
      <c r="K195" s="96"/>
      <c r="L195" s="96"/>
      <c r="M195" s="96"/>
      <c r="N195" s="96"/>
      <c r="O195" s="96"/>
    </row>
    <row r="196" spans="1:15" ht="13.5" hidden="1" customHeight="1" x14ac:dyDescent="0.25">
      <c r="A196" s="6"/>
      <c r="B196" s="110"/>
      <c r="C196" s="110"/>
      <c r="D196" s="110"/>
      <c r="E196" s="110"/>
      <c r="F196" s="97"/>
      <c r="G196" s="97"/>
      <c r="H196" s="97"/>
      <c r="I196" s="97"/>
      <c r="J196" s="96"/>
      <c r="K196" s="96"/>
      <c r="L196" s="96"/>
      <c r="M196" s="96"/>
      <c r="N196" s="96"/>
      <c r="O196" s="96"/>
    </row>
    <row r="197" spans="1:15" hidden="1" x14ac:dyDescent="0.25">
      <c r="A197" s="6"/>
      <c r="B197" s="110"/>
      <c r="C197" s="110"/>
      <c r="D197" s="110"/>
      <c r="E197" s="110"/>
      <c r="F197" s="97"/>
      <c r="G197" s="97"/>
      <c r="H197" s="97"/>
      <c r="I197" s="97"/>
      <c r="J197" s="96"/>
      <c r="K197" s="96"/>
      <c r="L197" s="96"/>
      <c r="M197" s="96"/>
      <c r="N197" s="96"/>
      <c r="O197" s="96"/>
    </row>
    <row r="198" spans="1:15" hidden="1" x14ac:dyDescent="0.25">
      <c r="A198" s="2" t="s">
        <v>45</v>
      </c>
      <c r="B198" s="49" t="s">
        <v>42</v>
      </c>
      <c r="C198" s="49"/>
      <c r="D198" s="49"/>
      <c r="E198" s="49"/>
      <c r="F198" s="97"/>
      <c r="G198" s="97"/>
      <c r="H198" s="97"/>
      <c r="I198" s="97"/>
      <c r="J198" s="96"/>
      <c r="K198" s="96"/>
      <c r="L198" s="96"/>
      <c r="M198" s="96"/>
      <c r="N198" s="96">
        <f>SUM(N199,N200,N201,N202,N203)</f>
        <v>0</v>
      </c>
      <c r="O198" s="96"/>
    </row>
    <row r="199" spans="1:15" hidden="1" x14ac:dyDescent="0.25">
      <c r="A199" s="6" t="s">
        <v>49</v>
      </c>
      <c r="B199" s="110"/>
      <c r="C199" s="110"/>
      <c r="D199" s="110"/>
      <c r="E199" s="110"/>
      <c r="F199" s="97"/>
      <c r="G199" s="97"/>
      <c r="H199" s="97"/>
      <c r="I199" s="97"/>
      <c r="J199" s="96"/>
      <c r="K199" s="96"/>
      <c r="L199" s="96"/>
      <c r="M199" s="96"/>
      <c r="N199" s="96">
        <f>J199*L199</f>
        <v>0</v>
      </c>
      <c r="O199" s="96"/>
    </row>
    <row r="200" spans="1:15" hidden="1" x14ac:dyDescent="0.25">
      <c r="A200" s="6" t="s">
        <v>46</v>
      </c>
      <c r="B200" s="110"/>
      <c r="C200" s="110"/>
      <c r="D200" s="110"/>
      <c r="E200" s="110"/>
      <c r="F200" s="97"/>
      <c r="G200" s="97"/>
      <c r="H200" s="97"/>
      <c r="I200" s="97"/>
      <c r="J200" s="96"/>
      <c r="K200" s="96"/>
      <c r="L200" s="96"/>
      <c r="M200" s="96"/>
      <c r="N200" s="96"/>
      <c r="O200" s="96"/>
    </row>
    <row r="201" spans="1:15" hidden="1" x14ac:dyDescent="0.25">
      <c r="A201" s="6"/>
      <c r="B201" s="110"/>
      <c r="C201" s="110"/>
      <c r="D201" s="110"/>
      <c r="E201" s="110"/>
      <c r="F201" s="97"/>
      <c r="G201" s="97"/>
      <c r="H201" s="97"/>
      <c r="I201" s="97"/>
      <c r="J201" s="96"/>
      <c r="K201" s="96"/>
      <c r="L201" s="96"/>
      <c r="M201" s="96"/>
      <c r="N201" s="96"/>
      <c r="O201" s="96"/>
    </row>
    <row r="202" spans="1:15" hidden="1" x14ac:dyDescent="0.25">
      <c r="A202" s="6"/>
      <c r="B202" s="110"/>
      <c r="C202" s="110"/>
      <c r="D202" s="110"/>
      <c r="E202" s="110"/>
      <c r="F202" s="97"/>
      <c r="G202" s="97"/>
      <c r="H202" s="97"/>
      <c r="I202" s="97"/>
      <c r="J202" s="96"/>
      <c r="K202" s="96"/>
      <c r="L202" s="96"/>
      <c r="M202" s="96"/>
      <c r="N202" s="96"/>
      <c r="O202" s="96"/>
    </row>
    <row r="203" spans="1:15" hidden="1" x14ac:dyDescent="0.25">
      <c r="A203" s="6"/>
      <c r="B203" s="110"/>
      <c r="C203" s="110"/>
      <c r="D203" s="110"/>
      <c r="E203" s="110"/>
      <c r="F203" s="97"/>
      <c r="G203" s="97"/>
      <c r="H203" s="97"/>
      <c r="I203" s="97"/>
      <c r="J203" s="96"/>
      <c r="K203" s="96"/>
      <c r="L203" s="96"/>
      <c r="M203" s="96"/>
      <c r="N203" s="96"/>
      <c r="O203" s="96"/>
    </row>
    <row r="204" spans="1:15" hidden="1" x14ac:dyDescent="0.25">
      <c r="A204" s="2" t="s">
        <v>44</v>
      </c>
      <c r="B204" s="49" t="str">
        <f>'FORMAT KAK'!A90&amp;'FORMAT KAK'!A91</f>
        <v>Tahap X- Nama Tahap</v>
      </c>
      <c r="C204" s="49"/>
      <c r="D204" s="49"/>
      <c r="E204" s="49"/>
      <c r="F204" s="97"/>
      <c r="G204" s="97"/>
      <c r="H204" s="97"/>
      <c r="I204" s="97"/>
      <c r="J204" s="96"/>
      <c r="K204" s="96"/>
      <c r="L204" s="96"/>
      <c r="M204" s="96"/>
      <c r="N204" s="98">
        <f>SUM(N205,N211)</f>
        <v>0</v>
      </c>
      <c r="O204" s="98"/>
    </row>
    <row r="205" spans="1:15" hidden="1" x14ac:dyDescent="0.25">
      <c r="A205" s="2" t="s">
        <v>45</v>
      </c>
      <c r="B205" s="49" t="s">
        <v>43</v>
      </c>
      <c r="C205" s="49"/>
      <c r="D205" s="49"/>
      <c r="E205" s="49"/>
      <c r="F205" s="97"/>
      <c r="G205" s="97"/>
      <c r="H205" s="97"/>
      <c r="I205" s="97"/>
      <c r="J205" s="96"/>
      <c r="K205" s="96"/>
      <c r="L205" s="96"/>
      <c r="M205" s="96"/>
      <c r="N205" s="96">
        <f>SUM(N206,N207,N208,N209,N210)</f>
        <v>0</v>
      </c>
      <c r="O205" s="96"/>
    </row>
    <row r="206" spans="1:15" hidden="1" x14ac:dyDescent="0.25">
      <c r="A206" s="6" t="s">
        <v>49</v>
      </c>
      <c r="B206" s="110"/>
      <c r="C206" s="110"/>
      <c r="D206" s="110"/>
      <c r="E206" s="110"/>
      <c r="F206" s="97"/>
      <c r="G206" s="97"/>
      <c r="H206" s="97"/>
      <c r="I206" s="97"/>
      <c r="J206" s="96"/>
      <c r="K206" s="96"/>
      <c r="L206" s="96"/>
      <c r="M206" s="96"/>
      <c r="N206" s="96">
        <f>J206*L206</f>
        <v>0</v>
      </c>
      <c r="O206" s="96"/>
    </row>
    <row r="207" spans="1:15" hidden="1" x14ac:dyDescent="0.25">
      <c r="A207" s="6" t="s">
        <v>46</v>
      </c>
      <c r="B207" s="110"/>
      <c r="C207" s="110"/>
      <c r="D207" s="110"/>
      <c r="E207" s="110"/>
      <c r="F207" s="97"/>
      <c r="G207" s="97"/>
      <c r="H207" s="97"/>
      <c r="I207" s="97"/>
      <c r="J207" s="96"/>
      <c r="K207" s="96"/>
      <c r="L207" s="96"/>
      <c r="M207" s="96"/>
      <c r="N207" s="96"/>
      <c r="O207" s="96"/>
    </row>
    <row r="208" spans="1:15" hidden="1" x14ac:dyDescent="0.25">
      <c r="A208" s="6"/>
      <c r="B208" s="110"/>
      <c r="C208" s="110"/>
      <c r="D208" s="110"/>
      <c r="E208" s="110"/>
      <c r="F208" s="97"/>
      <c r="G208" s="97"/>
      <c r="H208" s="97"/>
      <c r="I208" s="97"/>
      <c r="J208" s="96"/>
      <c r="K208" s="96"/>
      <c r="L208" s="96"/>
      <c r="M208" s="96"/>
      <c r="N208" s="96"/>
      <c r="O208" s="96"/>
    </row>
    <row r="209" spans="1:17" hidden="1" x14ac:dyDescent="0.25">
      <c r="A209" s="6"/>
      <c r="B209" s="110"/>
      <c r="C209" s="110"/>
      <c r="D209" s="110"/>
      <c r="E209" s="110"/>
      <c r="F209" s="97"/>
      <c r="G209" s="97"/>
      <c r="H209" s="97"/>
      <c r="I209" s="97"/>
      <c r="J209" s="96"/>
      <c r="K209" s="96"/>
      <c r="L209" s="96"/>
      <c r="M209" s="96"/>
      <c r="N209" s="96"/>
      <c r="O209" s="96"/>
    </row>
    <row r="210" spans="1:17" hidden="1" x14ac:dyDescent="0.25">
      <c r="A210" s="6"/>
      <c r="B210" s="110"/>
      <c r="C210" s="110"/>
      <c r="D210" s="110"/>
      <c r="E210" s="110"/>
      <c r="F210" s="97"/>
      <c r="G210" s="97"/>
      <c r="H210" s="97"/>
      <c r="I210" s="97"/>
      <c r="J210" s="96"/>
      <c r="K210" s="96"/>
      <c r="L210" s="96"/>
      <c r="M210" s="96"/>
      <c r="N210" s="96"/>
      <c r="O210" s="96"/>
    </row>
    <row r="211" spans="1:17" hidden="1" x14ac:dyDescent="0.25">
      <c r="A211" s="2" t="s">
        <v>45</v>
      </c>
      <c r="B211" s="49" t="s">
        <v>42</v>
      </c>
      <c r="C211" s="49"/>
      <c r="D211" s="49"/>
      <c r="E211" s="49"/>
      <c r="F211" s="97"/>
      <c r="G211" s="97"/>
      <c r="H211" s="97"/>
      <c r="I211" s="97"/>
      <c r="J211" s="96"/>
      <c r="K211" s="96"/>
      <c r="L211" s="96"/>
      <c r="M211" s="96"/>
      <c r="N211" s="96">
        <f>SUM(N212,N213,N214,N215,N216)</f>
        <v>0</v>
      </c>
      <c r="O211" s="96"/>
    </row>
    <row r="212" spans="1:17" hidden="1" x14ac:dyDescent="0.25">
      <c r="A212" s="1" t="s">
        <v>49</v>
      </c>
      <c r="B212" s="110"/>
      <c r="C212" s="110"/>
      <c r="D212" s="110"/>
      <c r="E212" s="110"/>
      <c r="F212" s="97"/>
      <c r="G212" s="97"/>
      <c r="H212" s="97"/>
      <c r="I212" s="97"/>
      <c r="J212" s="96"/>
      <c r="K212" s="96"/>
      <c r="L212" s="96"/>
      <c r="M212" s="96"/>
      <c r="N212" s="96">
        <f>J212*L212</f>
        <v>0</v>
      </c>
      <c r="O212" s="96"/>
    </row>
    <row r="213" spans="1:17" hidden="1" x14ac:dyDescent="0.25">
      <c r="A213" s="1" t="s">
        <v>46</v>
      </c>
      <c r="B213" s="110"/>
      <c r="C213" s="110"/>
      <c r="D213" s="110"/>
      <c r="E213" s="110"/>
      <c r="F213" s="97"/>
      <c r="G213" s="97"/>
      <c r="H213" s="97"/>
      <c r="I213" s="97"/>
      <c r="J213" s="96"/>
      <c r="K213" s="96"/>
      <c r="L213" s="96"/>
      <c r="M213" s="96"/>
      <c r="N213" s="96"/>
      <c r="O213" s="96"/>
    </row>
    <row r="214" spans="1:17" hidden="1" x14ac:dyDescent="0.25">
      <c r="A214" s="1"/>
      <c r="B214" s="110"/>
      <c r="C214" s="110"/>
      <c r="D214" s="110"/>
      <c r="E214" s="110"/>
      <c r="F214" s="97"/>
      <c r="G214" s="97"/>
      <c r="H214" s="97"/>
      <c r="I214" s="97"/>
      <c r="J214" s="96"/>
      <c r="K214" s="96"/>
      <c r="L214" s="96"/>
      <c r="M214" s="96"/>
      <c r="N214" s="88"/>
      <c r="O214" s="88"/>
    </row>
    <row r="215" spans="1:17" hidden="1" x14ac:dyDescent="0.25">
      <c r="A215" s="1"/>
      <c r="B215" s="110"/>
      <c r="C215" s="110"/>
      <c r="D215" s="110"/>
      <c r="E215" s="110"/>
      <c r="F215" s="97"/>
      <c r="G215" s="97"/>
      <c r="H215" s="97"/>
      <c r="I215" s="97"/>
      <c r="J215" s="96"/>
      <c r="K215" s="96"/>
      <c r="L215" s="96"/>
      <c r="M215" s="96"/>
      <c r="N215" s="96"/>
      <c r="O215" s="96"/>
    </row>
    <row r="216" spans="1:17" x14ac:dyDescent="0.25">
      <c r="A216" s="1"/>
      <c r="B216" s="110"/>
      <c r="C216" s="110"/>
      <c r="D216" s="110"/>
      <c r="E216" s="110"/>
      <c r="F216" s="97"/>
      <c r="G216" s="97"/>
      <c r="H216" s="97"/>
      <c r="I216" s="97"/>
      <c r="J216" s="96"/>
      <c r="K216" s="96"/>
      <c r="L216" s="96"/>
      <c r="M216" s="96"/>
      <c r="N216" s="96"/>
      <c r="O216" s="96"/>
    </row>
    <row r="217" spans="1:17" ht="20.25" customHeight="1" x14ac:dyDescent="0.25">
      <c r="A217" s="66" t="s">
        <v>58</v>
      </c>
      <c r="B217" s="67"/>
      <c r="C217" s="67"/>
      <c r="D217" s="67"/>
      <c r="E217" s="67"/>
      <c r="F217" s="67"/>
      <c r="G217" s="67"/>
      <c r="H217" s="67"/>
      <c r="I217" s="67"/>
      <c r="J217" s="67"/>
      <c r="K217" s="67"/>
      <c r="L217" s="67"/>
      <c r="M217" s="68"/>
      <c r="N217" s="98">
        <f>N30+N67+N98+N126</f>
        <v>290000000</v>
      </c>
      <c r="O217" s="98"/>
      <c r="Q217" s="7"/>
    </row>
    <row r="220" spans="1:17" x14ac:dyDescent="0.25">
      <c r="B220" s="22" t="str">
        <f>'FORMAT KAK'!B99:D99</f>
        <v>Penanggung Jawab Kegiatan</v>
      </c>
      <c r="M220" s="22" t="str">
        <f>'FORMAT KAK'!J99</f>
        <v>Pimpinan Unit Kerja</v>
      </c>
    </row>
    <row r="221" spans="1:17" x14ac:dyDescent="0.25">
      <c r="B221" s="21"/>
    </row>
    <row r="222" spans="1:17" x14ac:dyDescent="0.25">
      <c r="B222" s="21"/>
    </row>
    <row r="223" spans="1:17" x14ac:dyDescent="0.25">
      <c r="B223" s="21"/>
    </row>
    <row r="224" spans="1:17" x14ac:dyDescent="0.25">
      <c r="B224" s="21"/>
      <c r="L224" s="17"/>
      <c r="M224" s="17"/>
      <c r="N224" s="17"/>
    </row>
    <row r="225" spans="2:14" x14ac:dyDescent="0.25">
      <c r="B225" s="24" t="str">
        <f>'FORMAT KAK'!B104:D104</f>
        <v>Heling Suhono, S.Pd</v>
      </c>
      <c r="L225" s="17"/>
      <c r="M225" s="24" t="str">
        <f>'FORMAT KAK'!J104</f>
        <v>Teguh Handoko, S.Sos</v>
      </c>
      <c r="N225" s="17"/>
    </row>
    <row r="226" spans="2:14" x14ac:dyDescent="0.25">
      <c r="B226" s="21" t="str">
        <f>'FORMAT KAK'!B105:D105</f>
        <v>Penata Tingkat I</v>
      </c>
      <c r="L226" s="17"/>
      <c r="M226" s="25" t="str">
        <f>'FORMAT KAK'!J105</f>
        <v>Pembina Utama Muda</v>
      </c>
      <c r="N226" s="17"/>
    </row>
    <row r="227" spans="2:14" x14ac:dyDescent="0.25">
      <c r="B227" s="21" t="str">
        <f>'FORMAT KAK'!B106:D106</f>
        <v>NIP. 19690421 200012 1 001</v>
      </c>
      <c r="M227" s="21" t="str">
        <f>'FORMAT KAK'!J106</f>
        <v>NIP. 19710131 199003 1 001</v>
      </c>
    </row>
  </sheetData>
  <mergeCells count="1164">
    <mergeCell ref="L69:M69"/>
    <mergeCell ref="N69:O69"/>
    <mergeCell ref="L102:M102"/>
    <mergeCell ref="N102:O102"/>
    <mergeCell ref="N101:O101"/>
    <mergeCell ref="L101:M101"/>
    <mergeCell ref="B87:E87"/>
    <mergeCell ref="F87:G87"/>
    <mergeCell ref="H87:I87"/>
    <mergeCell ref="J87:K87"/>
    <mergeCell ref="N116:O116"/>
    <mergeCell ref="B115:E115"/>
    <mergeCell ref="F117:G117"/>
    <mergeCell ref="H117:I117"/>
    <mergeCell ref="J117:K117"/>
    <mergeCell ref="L117:M117"/>
    <mergeCell ref="N117:O117"/>
    <mergeCell ref="J115:K115"/>
    <mergeCell ref="L115:M115"/>
    <mergeCell ref="N115:O115"/>
    <mergeCell ref="L90:M90"/>
    <mergeCell ref="H92:I92"/>
    <mergeCell ref="H93:I93"/>
    <mergeCell ref="H94:I94"/>
    <mergeCell ref="F111:G111"/>
    <mergeCell ref="H111:I111"/>
    <mergeCell ref="B51:E51"/>
    <mergeCell ref="F51:G51"/>
    <mergeCell ref="H51:I51"/>
    <mergeCell ref="J51:K51"/>
    <mergeCell ref="L51:M51"/>
    <mergeCell ref="N51:O51"/>
    <mergeCell ref="F101:G101"/>
    <mergeCell ref="B101:E101"/>
    <mergeCell ref="B92:E92"/>
    <mergeCell ref="B93:E93"/>
    <mergeCell ref="B94:E94"/>
    <mergeCell ref="B95:E95"/>
    <mergeCell ref="B96:E96"/>
    <mergeCell ref="F69:G69"/>
    <mergeCell ref="H69:I69"/>
    <mergeCell ref="J69:K69"/>
    <mergeCell ref="N87:O87"/>
    <mergeCell ref="J101:K101"/>
    <mergeCell ref="H101:I101"/>
    <mergeCell ref="L110:M110"/>
    <mergeCell ref="N110:O110"/>
    <mergeCell ref="B109:E109"/>
    <mergeCell ref="F109:G109"/>
    <mergeCell ref="H109:I109"/>
    <mergeCell ref="J109:K109"/>
    <mergeCell ref="L109:M109"/>
    <mergeCell ref="N109:O109"/>
    <mergeCell ref="J111:K111"/>
    <mergeCell ref="L111:M111"/>
    <mergeCell ref="N111:O111"/>
    <mergeCell ref="B110:E110"/>
    <mergeCell ref="B105:E105"/>
    <mergeCell ref="F105:G105"/>
    <mergeCell ref="H105:I105"/>
    <mergeCell ref="J105:K105"/>
    <mergeCell ref="L105:M105"/>
    <mergeCell ref="B106:E106"/>
    <mergeCell ref="F106:G106"/>
    <mergeCell ref="H106:I106"/>
    <mergeCell ref="J106:K106"/>
    <mergeCell ref="L106:M106"/>
    <mergeCell ref="N105:O105"/>
    <mergeCell ref="N106:O106"/>
    <mergeCell ref="B107:E107"/>
    <mergeCell ref="F107:G107"/>
    <mergeCell ref="H107:I107"/>
    <mergeCell ref="J107:K107"/>
    <mergeCell ref="B103:E103"/>
    <mergeCell ref="F103:G103"/>
    <mergeCell ref="H103:I103"/>
    <mergeCell ref="J103:K103"/>
    <mergeCell ref="L103:M103"/>
    <mergeCell ref="N103:O103"/>
    <mergeCell ref="F74:G74"/>
    <mergeCell ref="B86:E86"/>
    <mergeCell ref="B114:E114"/>
    <mergeCell ref="F114:G114"/>
    <mergeCell ref="H114:I114"/>
    <mergeCell ref="J114:K114"/>
    <mergeCell ref="B102:E102"/>
    <mergeCell ref="F102:G102"/>
    <mergeCell ref="H102:I102"/>
    <mergeCell ref="J102:K102"/>
    <mergeCell ref="H90:I90"/>
    <mergeCell ref="H91:I91"/>
    <mergeCell ref="J90:K90"/>
    <mergeCell ref="J91:K91"/>
    <mergeCell ref="H95:I95"/>
    <mergeCell ref="H96:I96"/>
    <mergeCell ref="H97:I97"/>
    <mergeCell ref="F92:G92"/>
    <mergeCell ref="F93:G93"/>
    <mergeCell ref="F94:G94"/>
    <mergeCell ref="F95:G95"/>
    <mergeCell ref="F96:G96"/>
    <mergeCell ref="F97:G97"/>
    <mergeCell ref="J96:K96"/>
    <mergeCell ref="J97:K97"/>
    <mergeCell ref="L87:M87"/>
    <mergeCell ref="A139:E139"/>
    <mergeCell ref="A152:E152"/>
    <mergeCell ref="A165:E165"/>
    <mergeCell ref="A178:E178"/>
    <mergeCell ref="B2:M2"/>
    <mergeCell ref="B3:M3"/>
    <mergeCell ref="B6:M6"/>
    <mergeCell ref="A7:A11"/>
    <mergeCell ref="B7:F7"/>
    <mergeCell ref="G7:J7"/>
    <mergeCell ref="K7:M7"/>
    <mergeCell ref="B8:F8"/>
    <mergeCell ref="G8:J8"/>
    <mergeCell ref="A4:A5"/>
    <mergeCell ref="B4:F4"/>
    <mergeCell ref="G4:J4"/>
    <mergeCell ref="K4:M4"/>
    <mergeCell ref="B5:F5"/>
    <mergeCell ref="G5:J5"/>
    <mergeCell ref="K5:M5"/>
    <mergeCell ref="A13:A17"/>
    <mergeCell ref="K8:M8"/>
    <mergeCell ref="B9:F9"/>
    <mergeCell ref="G9:J9"/>
    <mergeCell ref="K9:M9"/>
    <mergeCell ref="B10:F10"/>
    <mergeCell ref="G10:J10"/>
    <mergeCell ref="K10:M10"/>
    <mergeCell ref="G14:J14"/>
    <mergeCell ref="F86:G86"/>
    <mergeCell ref="H86:I86"/>
    <mergeCell ref="J86:K86"/>
    <mergeCell ref="K14:M14"/>
    <mergeCell ref="B15:F15"/>
    <mergeCell ref="G15:J15"/>
    <mergeCell ref="K15:M15"/>
    <mergeCell ref="B16:F16"/>
    <mergeCell ref="G16:J16"/>
    <mergeCell ref="K16:M16"/>
    <mergeCell ref="B11:F11"/>
    <mergeCell ref="G11:J11"/>
    <mergeCell ref="K11:M11"/>
    <mergeCell ref="B12:M12"/>
    <mergeCell ref="B13:F13"/>
    <mergeCell ref="G13:J13"/>
    <mergeCell ref="K13:M13"/>
    <mergeCell ref="B14:F14"/>
    <mergeCell ref="B17:F17"/>
    <mergeCell ref="G17:J17"/>
    <mergeCell ref="K17:M17"/>
    <mergeCell ref="B18:M18"/>
    <mergeCell ref="B19:F19"/>
    <mergeCell ref="G19:J19"/>
    <mergeCell ref="K19:M19"/>
    <mergeCell ref="B20:F20"/>
    <mergeCell ref="G20:J20"/>
    <mergeCell ref="K20:M20"/>
    <mergeCell ref="K23:M23"/>
    <mergeCell ref="B24:F24"/>
    <mergeCell ref="G24:J24"/>
    <mergeCell ref="K24:M24"/>
    <mergeCell ref="N27:O29"/>
    <mergeCell ref="N30:O30"/>
    <mergeCell ref="F30:G30"/>
    <mergeCell ref="H30:I30"/>
    <mergeCell ref="L30:M30"/>
    <mergeCell ref="J30:K30"/>
    <mergeCell ref="A30:E30"/>
    <mergeCell ref="A19:A24"/>
    <mergeCell ref="B21:F21"/>
    <mergeCell ref="G21:J21"/>
    <mergeCell ref="K21:M21"/>
    <mergeCell ref="B22:F22"/>
    <mergeCell ref="G22:J22"/>
    <mergeCell ref="K22:M22"/>
    <mergeCell ref="A27:E29"/>
    <mergeCell ref="B25:M25"/>
    <mergeCell ref="H27:I29"/>
    <mergeCell ref="J27:K29"/>
    <mergeCell ref="L27:M29"/>
    <mergeCell ref="F27:G29"/>
    <mergeCell ref="F55:G55"/>
    <mergeCell ref="F54:G54"/>
    <mergeCell ref="F31:G31"/>
    <mergeCell ref="H31:I31"/>
    <mergeCell ref="H54:I54"/>
    <mergeCell ref="H55:I55"/>
    <mergeCell ref="B23:F23"/>
    <mergeCell ref="G23:J23"/>
    <mergeCell ref="B31:E31"/>
    <mergeCell ref="B56:E56"/>
    <mergeCell ref="B57:E57"/>
    <mergeCell ref="B58:E58"/>
    <mergeCell ref="F58:G58"/>
    <mergeCell ref="F57:G57"/>
    <mergeCell ref="F56:G56"/>
    <mergeCell ref="B55:E55"/>
    <mergeCell ref="B54:E54"/>
    <mergeCell ref="B32:E32"/>
    <mergeCell ref="F32:G32"/>
    <mergeCell ref="B45:E45"/>
    <mergeCell ref="F45:G45"/>
    <mergeCell ref="B46:E46"/>
    <mergeCell ref="F46:G46"/>
    <mergeCell ref="F39:G39"/>
    <mergeCell ref="H39:I39"/>
    <mergeCell ref="J39:K39"/>
    <mergeCell ref="F49:G49"/>
    <mergeCell ref="H49:I49"/>
    <mergeCell ref="B47:E47"/>
    <mergeCell ref="F47:G47"/>
    <mergeCell ref="H47:I47"/>
    <mergeCell ref="J47:K47"/>
    <mergeCell ref="L58:M58"/>
    <mergeCell ref="J54:K54"/>
    <mergeCell ref="N31:O31"/>
    <mergeCell ref="N54:O54"/>
    <mergeCell ref="N55:O55"/>
    <mergeCell ref="N56:O56"/>
    <mergeCell ref="N57:O57"/>
    <mergeCell ref="N58:O58"/>
    <mergeCell ref="H56:I56"/>
    <mergeCell ref="H57:I57"/>
    <mergeCell ref="H58:I58"/>
    <mergeCell ref="J57:K57"/>
    <mergeCell ref="J58:K58"/>
    <mergeCell ref="L31:M31"/>
    <mergeCell ref="L54:M54"/>
    <mergeCell ref="L55:M55"/>
    <mergeCell ref="L57:M57"/>
    <mergeCell ref="L56:M56"/>
    <mergeCell ref="J55:K55"/>
    <mergeCell ref="J56:K56"/>
    <mergeCell ref="J31:K31"/>
    <mergeCell ref="H32:I32"/>
    <mergeCell ref="J32:K32"/>
    <mergeCell ref="L32:M32"/>
    <mergeCell ref="N32:O32"/>
    <mergeCell ref="N45:O45"/>
    <mergeCell ref="N46:O46"/>
    <mergeCell ref="H45:I45"/>
    <mergeCell ref="J45:K45"/>
    <mergeCell ref="L45:M45"/>
    <mergeCell ref="H46:I46"/>
    <mergeCell ref="J46:K46"/>
    <mergeCell ref="F60:G60"/>
    <mergeCell ref="F59:G59"/>
    <mergeCell ref="B59:E59"/>
    <mergeCell ref="B60:E60"/>
    <mergeCell ref="B61:E61"/>
    <mergeCell ref="B64:E64"/>
    <mergeCell ref="B65:E65"/>
    <mergeCell ref="B66:E66"/>
    <mergeCell ref="B62:E62"/>
    <mergeCell ref="F62:G62"/>
    <mergeCell ref="B63:E63"/>
    <mergeCell ref="F63:G63"/>
    <mergeCell ref="H66:I66"/>
    <mergeCell ref="H62:I62"/>
    <mergeCell ref="J62:K62"/>
    <mergeCell ref="H63:I63"/>
    <mergeCell ref="J63:K63"/>
    <mergeCell ref="F66:G66"/>
    <mergeCell ref="F65:G65"/>
    <mergeCell ref="F64:G64"/>
    <mergeCell ref="F61:G61"/>
    <mergeCell ref="J65:K65"/>
    <mergeCell ref="J64:K64"/>
    <mergeCell ref="J61:K61"/>
    <mergeCell ref="J60:K60"/>
    <mergeCell ref="J59:K59"/>
    <mergeCell ref="H59:I59"/>
    <mergeCell ref="H60:I60"/>
    <mergeCell ref="H61:I61"/>
    <mergeCell ref="H65:I65"/>
    <mergeCell ref="H64:I64"/>
    <mergeCell ref="N59:O59"/>
    <mergeCell ref="N60:O60"/>
    <mergeCell ref="N61:O61"/>
    <mergeCell ref="N65:O65"/>
    <mergeCell ref="N64:O64"/>
    <mergeCell ref="N66:O66"/>
    <mergeCell ref="L59:M59"/>
    <mergeCell ref="L60:M60"/>
    <mergeCell ref="L61:M61"/>
    <mergeCell ref="L64:M64"/>
    <mergeCell ref="L65:M65"/>
    <mergeCell ref="L66:M66"/>
    <mergeCell ref="L62:M62"/>
    <mergeCell ref="N62:O62"/>
    <mergeCell ref="L63:M63"/>
    <mergeCell ref="N63:O63"/>
    <mergeCell ref="J66:K66"/>
    <mergeCell ref="N68:O68"/>
    <mergeCell ref="F67:G67"/>
    <mergeCell ref="H67:I67"/>
    <mergeCell ref="J67:K67"/>
    <mergeCell ref="L67:M67"/>
    <mergeCell ref="N67:O67"/>
    <mergeCell ref="A67:E67"/>
    <mergeCell ref="N86:O86"/>
    <mergeCell ref="L86:M86"/>
    <mergeCell ref="B70:E70"/>
    <mergeCell ref="F70:G70"/>
    <mergeCell ref="H70:I70"/>
    <mergeCell ref="J70:K70"/>
    <mergeCell ref="L70:M70"/>
    <mergeCell ref="N70:O70"/>
    <mergeCell ref="B71:E71"/>
    <mergeCell ref="L91:M91"/>
    <mergeCell ref="F71:G71"/>
    <mergeCell ref="H71:I71"/>
    <mergeCell ref="J71:K71"/>
    <mergeCell ref="L71:M71"/>
    <mergeCell ref="N71:O71"/>
    <mergeCell ref="B69:E69"/>
    <mergeCell ref="B72:E72"/>
    <mergeCell ref="F72:G72"/>
    <mergeCell ref="H72:I72"/>
    <mergeCell ref="J72:K72"/>
    <mergeCell ref="L72:M72"/>
    <mergeCell ref="N72:O72"/>
    <mergeCell ref="B68:E68"/>
    <mergeCell ref="F68:G68"/>
    <mergeCell ref="H68:I68"/>
    <mergeCell ref="J99:K99"/>
    <mergeCell ref="J100:K100"/>
    <mergeCell ref="A98:E98"/>
    <mergeCell ref="L97:M97"/>
    <mergeCell ref="B90:E90"/>
    <mergeCell ref="B91:E91"/>
    <mergeCell ref="F90:G90"/>
    <mergeCell ref="F91:G91"/>
    <mergeCell ref="N92:O92"/>
    <mergeCell ref="N93:O93"/>
    <mergeCell ref="N94:O94"/>
    <mergeCell ref="N95:O95"/>
    <mergeCell ref="N96:O96"/>
    <mergeCell ref="L96:M96"/>
    <mergeCell ref="J92:K92"/>
    <mergeCell ref="J93:K93"/>
    <mergeCell ref="J94:K94"/>
    <mergeCell ref="J95:K95"/>
    <mergeCell ref="L92:M92"/>
    <mergeCell ref="L93:M93"/>
    <mergeCell ref="L94:M94"/>
    <mergeCell ref="L95:M95"/>
    <mergeCell ref="N90:O90"/>
    <mergeCell ref="N91:O91"/>
    <mergeCell ref="N97:O97"/>
    <mergeCell ref="B97:E97"/>
    <mergeCell ref="H130:I130"/>
    <mergeCell ref="H131:I131"/>
    <mergeCell ref="B120:E120"/>
    <mergeCell ref="B124:E124"/>
    <mergeCell ref="B121:E122"/>
    <mergeCell ref="B119:E119"/>
    <mergeCell ref="B117:E117"/>
    <mergeCell ref="H116:I116"/>
    <mergeCell ref="F116:G116"/>
    <mergeCell ref="B116:E116"/>
    <mergeCell ref="B123:E123"/>
    <mergeCell ref="F120:G120"/>
    <mergeCell ref="F123:G123"/>
    <mergeCell ref="F126:G126"/>
    <mergeCell ref="F124:G124"/>
    <mergeCell ref="H120:I120"/>
    <mergeCell ref="H123:I123"/>
    <mergeCell ref="H124:I124"/>
    <mergeCell ref="B125:E125"/>
    <mergeCell ref="F125:G125"/>
    <mergeCell ref="H125:I125"/>
    <mergeCell ref="H126:I126"/>
    <mergeCell ref="A126:E126"/>
    <mergeCell ref="F121:G122"/>
    <mergeCell ref="H121:I122"/>
    <mergeCell ref="F119:G119"/>
    <mergeCell ref="H119:I119"/>
    <mergeCell ref="B118:E118"/>
    <mergeCell ref="F118:G118"/>
    <mergeCell ref="H118:I118"/>
    <mergeCell ref="N120:O120"/>
    <mergeCell ref="J120:K120"/>
    <mergeCell ref="L120:M120"/>
    <mergeCell ref="L123:M123"/>
    <mergeCell ref="L126:M126"/>
    <mergeCell ref="L124:M124"/>
    <mergeCell ref="J126:K126"/>
    <mergeCell ref="J124:K124"/>
    <mergeCell ref="J123:K123"/>
    <mergeCell ref="J125:K125"/>
    <mergeCell ref="L125:M125"/>
    <mergeCell ref="N125:O125"/>
    <mergeCell ref="N126:O126"/>
    <mergeCell ref="N124:O124"/>
    <mergeCell ref="N123:O123"/>
    <mergeCell ref="F127:G127"/>
    <mergeCell ref="H108:I108"/>
    <mergeCell ref="F108:G108"/>
    <mergeCell ref="H110:I110"/>
    <mergeCell ref="F110:G110"/>
    <mergeCell ref="J127:K127"/>
    <mergeCell ref="H127:I127"/>
    <mergeCell ref="F115:G115"/>
    <mergeCell ref="H115:I115"/>
    <mergeCell ref="J119:K119"/>
    <mergeCell ref="L119:M119"/>
    <mergeCell ref="N119:O119"/>
    <mergeCell ref="J118:K118"/>
    <mergeCell ref="L118:M118"/>
    <mergeCell ref="N118:O118"/>
    <mergeCell ref="J116:K116"/>
    <mergeCell ref="L116:M116"/>
    <mergeCell ref="L150:M150"/>
    <mergeCell ref="L149:M149"/>
    <mergeCell ref="N131:O131"/>
    <mergeCell ref="N130:O130"/>
    <mergeCell ref="N129:O129"/>
    <mergeCell ref="N128:O128"/>
    <mergeCell ref="N127:O127"/>
    <mergeCell ref="L127:M127"/>
    <mergeCell ref="L128:M128"/>
    <mergeCell ref="L129:M129"/>
    <mergeCell ref="L131:M131"/>
    <mergeCell ref="L130:M130"/>
    <mergeCell ref="N132:O132"/>
    <mergeCell ref="L132:M132"/>
    <mergeCell ref="J132:K132"/>
    <mergeCell ref="H132:I132"/>
    <mergeCell ref="B133:E133"/>
    <mergeCell ref="B134:E134"/>
    <mergeCell ref="J138:K138"/>
    <mergeCell ref="J137:K137"/>
    <mergeCell ref="J136:K136"/>
    <mergeCell ref="J135:K135"/>
    <mergeCell ref="J134:K134"/>
    <mergeCell ref="J133:K133"/>
    <mergeCell ref="H138:I138"/>
    <mergeCell ref="H137:I137"/>
    <mergeCell ref="H136:I136"/>
    <mergeCell ref="H135:I135"/>
    <mergeCell ref="N134:O134"/>
    <mergeCell ref="N135:O135"/>
    <mergeCell ref="B146:E146"/>
    <mergeCell ref="B149:E149"/>
    <mergeCell ref="B150:E150"/>
    <mergeCell ref="B151:E151"/>
    <mergeCell ref="B147:E148"/>
    <mergeCell ref="F147:G148"/>
    <mergeCell ref="H144:I144"/>
    <mergeCell ref="H145:I145"/>
    <mergeCell ref="F140:G140"/>
    <mergeCell ref="H150:I150"/>
    <mergeCell ref="H149:I149"/>
    <mergeCell ref="H146:I146"/>
    <mergeCell ref="H147:I148"/>
    <mergeCell ref="B145:E145"/>
    <mergeCell ref="F145:G145"/>
    <mergeCell ref="F144:G144"/>
    <mergeCell ref="F141:G141"/>
    <mergeCell ref="B140:E140"/>
    <mergeCell ref="B141:E141"/>
    <mergeCell ref="B144:E144"/>
    <mergeCell ref="F149:G149"/>
    <mergeCell ref="F150:G150"/>
    <mergeCell ref="F151:G151"/>
    <mergeCell ref="B142:E143"/>
    <mergeCell ref="N145:O145"/>
    <mergeCell ref="N144:O144"/>
    <mergeCell ref="N141:O141"/>
    <mergeCell ref="N140:O140"/>
    <mergeCell ref="N139:O139"/>
    <mergeCell ref="J141:K141"/>
    <mergeCell ref="J140:K140"/>
    <mergeCell ref="J139:K139"/>
    <mergeCell ref="L145:M145"/>
    <mergeCell ref="L144:M144"/>
    <mergeCell ref="L141:M141"/>
    <mergeCell ref="L140:M140"/>
    <mergeCell ref="J145:K145"/>
    <mergeCell ref="J144:K144"/>
    <mergeCell ref="L139:M139"/>
    <mergeCell ref="J147:K148"/>
    <mergeCell ref="F146:G146"/>
    <mergeCell ref="L146:M146"/>
    <mergeCell ref="N146:O146"/>
    <mergeCell ref="F142:G143"/>
    <mergeCell ref="H142:I143"/>
    <mergeCell ref="J142:K143"/>
    <mergeCell ref="L142:M143"/>
    <mergeCell ref="N142:O143"/>
    <mergeCell ref="N149:O149"/>
    <mergeCell ref="N150:O150"/>
    <mergeCell ref="L147:M148"/>
    <mergeCell ref="N147:O148"/>
    <mergeCell ref="J146:K146"/>
    <mergeCell ref="J149:K149"/>
    <mergeCell ref="J150:K150"/>
    <mergeCell ref="B156:E156"/>
    <mergeCell ref="B157:E157"/>
    <mergeCell ref="B158:E158"/>
    <mergeCell ref="F158:G158"/>
    <mergeCell ref="F157:G157"/>
    <mergeCell ref="F156:G156"/>
    <mergeCell ref="N151:O151"/>
    <mergeCell ref="L151:M151"/>
    <mergeCell ref="B153:E153"/>
    <mergeCell ref="F153:G153"/>
    <mergeCell ref="F152:G152"/>
    <mergeCell ref="H152:I152"/>
    <mergeCell ref="J158:K158"/>
    <mergeCell ref="J157:K157"/>
    <mergeCell ref="J156:K156"/>
    <mergeCell ref="J153:K153"/>
    <mergeCell ref="J152:K152"/>
    <mergeCell ref="J151:K151"/>
    <mergeCell ref="H151:I151"/>
    <mergeCell ref="H158:I158"/>
    <mergeCell ref="H157:I157"/>
    <mergeCell ref="H156:I156"/>
    <mergeCell ref="H153:I153"/>
    <mergeCell ref="L152:M152"/>
    <mergeCell ref="N158:O158"/>
    <mergeCell ref="N157:O157"/>
    <mergeCell ref="N156:O156"/>
    <mergeCell ref="N153:O153"/>
    <mergeCell ref="N152:O152"/>
    <mergeCell ref="L158:M158"/>
    <mergeCell ref="L157:M157"/>
    <mergeCell ref="L156:M156"/>
    <mergeCell ref="L153:M153"/>
    <mergeCell ref="F164:G164"/>
    <mergeCell ref="F163:G163"/>
    <mergeCell ref="F161:G161"/>
    <mergeCell ref="F162:G162"/>
    <mergeCell ref="F160:G160"/>
    <mergeCell ref="F159:G159"/>
    <mergeCell ref="B159:E159"/>
    <mergeCell ref="B160:E160"/>
    <mergeCell ref="B161:E161"/>
    <mergeCell ref="B162:E162"/>
    <mergeCell ref="B163:E163"/>
    <mergeCell ref="B164:E164"/>
    <mergeCell ref="J164:K164"/>
    <mergeCell ref="J163:K163"/>
    <mergeCell ref="J162:K162"/>
    <mergeCell ref="J161:K161"/>
    <mergeCell ref="J160:K160"/>
    <mergeCell ref="J159:K159"/>
    <mergeCell ref="H164:I164"/>
    <mergeCell ref="H163:I163"/>
    <mergeCell ref="H162:I162"/>
    <mergeCell ref="H161:I161"/>
    <mergeCell ref="H160:I160"/>
    <mergeCell ref="H159:I159"/>
    <mergeCell ref="N164:O164"/>
    <mergeCell ref="N163:O163"/>
    <mergeCell ref="N162:O162"/>
    <mergeCell ref="N161:O161"/>
    <mergeCell ref="N160:O160"/>
    <mergeCell ref="N159:O159"/>
    <mergeCell ref="L164:M164"/>
    <mergeCell ref="L163:M163"/>
    <mergeCell ref="L162:M162"/>
    <mergeCell ref="L161:M161"/>
    <mergeCell ref="L160:M160"/>
    <mergeCell ref="L159:M159"/>
    <mergeCell ref="B171:E171"/>
    <mergeCell ref="F171:G171"/>
    <mergeCell ref="F170:G170"/>
    <mergeCell ref="F169:G169"/>
    <mergeCell ref="F168:G168"/>
    <mergeCell ref="B166:E166"/>
    <mergeCell ref="B167:E167"/>
    <mergeCell ref="B168:E168"/>
    <mergeCell ref="B169:E169"/>
    <mergeCell ref="B170:E170"/>
    <mergeCell ref="F167:G167"/>
    <mergeCell ref="F166:G166"/>
    <mergeCell ref="F165:G165"/>
    <mergeCell ref="H165:I165"/>
    <mergeCell ref="L167:M167"/>
    <mergeCell ref="L166:M166"/>
    <mergeCell ref="L165:M165"/>
    <mergeCell ref="J170:K170"/>
    <mergeCell ref="J171:K171"/>
    <mergeCell ref="J169:K169"/>
    <mergeCell ref="J168:K168"/>
    <mergeCell ref="J167:K167"/>
    <mergeCell ref="J166:K166"/>
    <mergeCell ref="N165:O165"/>
    <mergeCell ref="B172:E172"/>
    <mergeCell ref="B173:E173"/>
    <mergeCell ref="B174:E174"/>
    <mergeCell ref="B175:E175"/>
    <mergeCell ref="B176:E176"/>
    <mergeCell ref="F172:G172"/>
    <mergeCell ref="N171:O171"/>
    <mergeCell ref="N170:O170"/>
    <mergeCell ref="N169:O169"/>
    <mergeCell ref="N168:O168"/>
    <mergeCell ref="N167:O167"/>
    <mergeCell ref="N166:O166"/>
    <mergeCell ref="J165:K165"/>
    <mergeCell ref="L170:M170"/>
    <mergeCell ref="L171:M171"/>
    <mergeCell ref="L169:M169"/>
    <mergeCell ref="L168:M168"/>
    <mergeCell ref="H171:I171"/>
    <mergeCell ref="H170:I170"/>
    <mergeCell ref="H169:I169"/>
    <mergeCell ref="H168:I168"/>
    <mergeCell ref="H167:I167"/>
    <mergeCell ref="H166:I166"/>
    <mergeCell ref="H176:I176"/>
    <mergeCell ref="H175:I175"/>
    <mergeCell ref="H174:I174"/>
    <mergeCell ref="H173:I173"/>
    <mergeCell ref="H172:I172"/>
    <mergeCell ref="B177:E177"/>
    <mergeCell ref="F177:G177"/>
    <mergeCell ref="F176:G176"/>
    <mergeCell ref="F175:G175"/>
    <mergeCell ref="F174:G174"/>
    <mergeCell ref="F173:G173"/>
    <mergeCell ref="L176:M176"/>
    <mergeCell ref="L175:M175"/>
    <mergeCell ref="L174:M174"/>
    <mergeCell ref="L173:M173"/>
    <mergeCell ref="L172:M172"/>
    <mergeCell ref="J177:K177"/>
    <mergeCell ref="J176:K176"/>
    <mergeCell ref="J175:K175"/>
    <mergeCell ref="J174:K174"/>
    <mergeCell ref="J173:K173"/>
    <mergeCell ref="J172:K172"/>
    <mergeCell ref="B184:E184"/>
    <mergeCell ref="B185:E185"/>
    <mergeCell ref="F184:G184"/>
    <mergeCell ref="F183:G183"/>
    <mergeCell ref="F182:G182"/>
    <mergeCell ref="F185:G185"/>
    <mergeCell ref="B179:E179"/>
    <mergeCell ref="B182:E182"/>
    <mergeCell ref="B183:E183"/>
    <mergeCell ref="J184:K184"/>
    <mergeCell ref="J183:K183"/>
    <mergeCell ref="J182:K182"/>
    <mergeCell ref="J179:K179"/>
    <mergeCell ref="J178:K178"/>
    <mergeCell ref="F179:G179"/>
    <mergeCell ref="F178:G178"/>
    <mergeCell ref="H184:I184"/>
    <mergeCell ref="H183:I183"/>
    <mergeCell ref="H182:I182"/>
    <mergeCell ref="H179:I179"/>
    <mergeCell ref="N184:O184"/>
    <mergeCell ref="N183:O183"/>
    <mergeCell ref="N182:O182"/>
    <mergeCell ref="N179:O179"/>
    <mergeCell ref="N178:O178"/>
    <mergeCell ref="L184:M184"/>
    <mergeCell ref="L183:M183"/>
    <mergeCell ref="L182:M182"/>
    <mergeCell ref="L179:M179"/>
    <mergeCell ref="B186:E186"/>
    <mergeCell ref="B187:E187"/>
    <mergeCell ref="B188:E188"/>
    <mergeCell ref="B190:E190"/>
    <mergeCell ref="B189:E189"/>
    <mergeCell ref="F190:G190"/>
    <mergeCell ref="F189:G189"/>
    <mergeCell ref="F188:G188"/>
    <mergeCell ref="F187:G187"/>
    <mergeCell ref="F186:G186"/>
    <mergeCell ref="J190:K190"/>
    <mergeCell ref="J189:K189"/>
    <mergeCell ref="J188:K188"/>
    <mergeCell ref="J187:K187"/>
    <mergeCell ref="J185:K185"/>
    <mergeCell ref="J186:K186"/>
    <mergeCell ref="H190:I190"/>
    <mergeCell ref="H189:I189"/>
    <mergeCell ref="H188:I188"/>
    <mergeCell ref="H187:I187"/>
    <mergeCell ref="H186:I186"/>
    <mergeCell ref="H185:I185"/>
    <mergeCell ref="N190:O190"/>
    <mergeCell ref="N189:O189"/>
    <mergeCell ref="N188:O188"/>
    <mergeCell ref="N187:O187"/>
    <mergeCell ref="N186:O186"/>
    <mergeCell ref="N185:O185"/>
    <mergeCell ref="L190:M190"/>
    <mergeCell ref="L189:M189"/>
    <mergeCell ref="L188:M188"/>
    <mergeCell ref="L187:M187"/>
    <mergeCell ref="L186:M186"/>
    <mergeCell ref="L185:M185"/>
    <mergeCell ref="B197:E197"/>
    <mergeCell ref="F197:G197"/>
    <mergeCell ref="F196:G196"/>
    <mergeCell ref="F195:G195"/>
    <mergeCell ref="F194:G194"/>
    <mergeCell ref="F193:G193"/>
    <mergeCell ref="B191:E191"/>
    <mergeCell ref="B192:E192"/>
    <mergeCell ref="B193:E193"/>
    <mergeCell ref="B194:E194"/>
    <mergeCell ref="B195:E195"/>
    <mergeCell ref="B196:E196"/>
    <mergeCell ref="J196:K196"/>
    <mergeCell ref="J195:K195"/>
    <mergeCell ref="J194:K194"/>
    <mergeCell ref="J193:K193"/>
    <mergeCell ref="J192:K192"/>
    <mergeCell ref="F192:G192"/>
    <mergeCell ref="F191:G191"/>
    <mergeCell ref="H197:I197"/>
    <mergeCell ref="H196:I196"/>
    <mergeCell ref="B204:E204"/>
    <mergeCell ref="B205:E205"/>
    <mergeCell ref="H195:I195"/>
    <mergeCell ref="H194:I194"/>
    <mergeCell ref="H193:I193"/>
    <mergeCell ref="H192:I192"/>
    <mergeCell ref="H191:I191"/>
    <mergeCell ref="F200:G200"/>
    <mergeCell ref="F199:G199"/>
    <mergeCell ref="N191:O191"/>
    <mergeCell ref="B198:E198"/>
    <mergeCell ref="B199:E199"/>
    <mergeCell ref="B200:E200"/>
    <mergeCell ref="B201:E201"/>
    <mergeCell ref="B202:E202"/>
    <mergeCell ref="F198:G198"/>
    <mergeCell ref="N197:O197"/>
    <mergeCell ref="N196:O196"/>
    <mergeCell ref="N194:O194"/>
    <mergeCell ref="N195:O195"/>
    <mergeCell ref="N193:O193"/>
    <mergeCell ref="N192:O192"/>
    <mergeCell ref="J191:K191"/>
    <mergeCell ref="L197:M197"/>
    <mergeCell ref="L196:M196"/>
    <mergeCell ref="L195:M195"/>
    <mergeCell ref="L194:M194"/>
    <mergeCell ref="L193:M193"/>
    <mergeCell ref="L192:M192"/>
    <mergeCell ref="L191:M191"/>
    <mergeCell ref="J197:K197"/>
    <mergeCell ref="J200:K200"/>
    <mergeCell ref="H207:I207"/>
    <mergeCell ref="H208:I208"/>
    <mergeCell ref="H209:I209"/>
    <mergeCell ref="J206:K206"/>
    <mergeCell ref="J207:K207"/>
    <mergeCell ref="J209:K209"/>
    <mergeCell ref="J208:K208"/>
    <mergeCell ref="H203:I203"/>
    <mergeCell ref="H202:I202"/>
    <mergeCell ref="H201:I201"/>
    <mergeCell ref="H200:I200"/>
    <mergeCell ref="H199:I199"/>
    <mergeCell ref="H198:I198"/>
    <mergeCell ref="N200:O200"/>
    <mergeCell ref="N199:O199"/>
    <mergeCell ref="N198:O198"/>
    <mergeCell ref="L203:M203"/>
    <mergeCell ref="L202:M202"/>
    <mergeCell ref="L201:M201"/>
    <mergeCell ref="L200:M200"/>
    <mergeCell ref="L199:M199"/>
    <mergeCell ref="L198:M198"/>
    <mergeCell ref="J199:K199"/>
    <mergeCell ref="J198:K198"/>
    <mergeCell ref="N209:O209"/>
    <mergeCell ref="J214:K214"/>
    <mergeCell ref="J215:K215"/>
    <mergeCell ref="J210:K210"/>
    <mergeCell ref="J211:K211"/>
    <mergeCell ref="J212:K212"/>
    <mergeCell ref="H210:I210"/>
    <mergeCell ref="H211:I211"/>
    <mergeCell ref="B206:E206"/>
    <mergeCell ref="B207:E207"/>
    <mergeCell ref="B208:E208"/>
    <mergeCell ref="B209:E209"/>
    <mergeCell ref="N203:O203"/>
    <mergeCell ref="N202:O202"/>
    <mergeCell ref="N201:O201"/>
    <mergeCell ref="J203:K203"/>
    <mergeCell ref="J202:K202"/>
    <mergeCell ref="J201:K201"/>
    <mergeCell ref="B203:E203"/>
    <mergeCell ref="F203:G203"/>
    <mergeCell ref="F202:G202"/>
    <mergeCell ref="F201:G201"/>
    <mergeCell ref="F204:G204"/>
    <mergeCell ref="F205:G205"/>
    <mergeCell ref="F206:G206"/>
    <mergeCell ref="F207:G207"/>
    <mergeCell ref="F208:G208"/>
    <mergeCell ref="F209:G209"/>
    <mergeCell ref="J204:K204"/>
    <mergeCell ref="J205:K205"/>
    <mergeCell ref="H204:I204"/>
    <mergeCell ref="H205:I205"/>
    <mergeCell ref="H206:I206"/>
    <mergeCell ref="N210:O210"/>
    <mergeCell ref="N211:O211"/>
    <mergeCell ref="N212:O212"/>
    <mergeCell ref="L210:M210"/>
    <mergeCell ref="L211:M211"/>
    <mergeCell ref="L212:M212"/>
    <mergeCell ref="L213:M213"/>
    <mergeCell ref="B210:E210"/>
    <mergeCell ref="B212:E212"/>
    <mergeCell ref="A217:M217"/>
    <mergeCell ref="N217:O217"/>
    <mergeCell ref="B216:E216"/>
    <mergeCell ref="B215:E215"/>
    <mergeCell ref="B214:E214"/>
    <mergeCell ref="B213:E213"/>
    <mergeCell ref="B211:E211"/>
    <mergeCell ref="F210:G210"/>
    <mergeCell ref="F211:G211"/>
    <mergeCell ref="F212:G212"/>
    <mergeCell ref="F213:G213"/>
    <mergeCell ref="F214:G214"/>
    <mergeCell ref="F215:G215"/>
    <mergeCell ref="F216:G216"/>
    <mergeCell ref="H216:I216"/>
    <mergeCell ref="H213:I213"/>
    <mergeCell ref="H214:I214"/>
    <mergeCell ref="H215:I215"/>
    <mergeCell ref="J216:K216"/>
    <mergeCell ref="N216:O216"/>
    <mergeCell ref="N215:O215"/>
    <mergeCell ref="N214:O214"/>
    <mergeCell ref="J213:K213"/>
    <mergeCell ref="A154:A155"/>
    <mergeCell ref="A180:A181"/>
    <mergeCell ref="A147:A148"/>
    <mergeCell ref="B154:E155"/>
    <mergeCell ref="F154:G155"/>
    <mergeCell ref="H154:I155"/>
    <mergeCell ref="J154:K155"/>
    <mergeCell ref="L154:M155"/>
    <mergeCell ref="N138:O138"/>
    <mergeCell ref="N137:O137"/>
    <mergeCell ref="N136:O136"/>
    <mergeCell ref="N133:O133"/>
    <mergeCell ref="B88:E89"/>
    <mergeCell ref="A88:A89"/>
    <mergeCell ref="F88:G89"/>
    <mergeCell ref="H88:I89"/>
    <mergeCell ref="J88:K89"/>
    <mergeCell ref="L88:M89"/>
    <mergeCell ref="N88:O89"/>
    <mergeCell ref="H134:I134"/>
    <mergeCell ref="B135:E135"/>
    <mergeCell ref="B136:E136"/>
    <mergeCell ref="B137:E137"/>
    <mergeCell ref="B138:E138"/>
    <mergeCell ref="F135:G135"/>
    <mergeCell ref="F137:G137"/>
    <mergeCell ref="F138:G138"/>
    <mergeCell ref="F136:G136"/>
    <mergeCell ref="H177:I177"/>
    <mergeCell ref="J121:K122"/>
    <mergeCell ref="L121:M122"/>
    <mergeCell ref="N121:O122"/>
    <mergeCell ref="A142:A143"/>
    <mergeCell ref="A121:A122"/>
    <mergeCell ref="F139:G139"/>
    <mergeCell ref="H139:I139"/>
    <mergeCell ref="H140:I140"/>
    <mergeCell ref="H141:I141"/>
    <mergeCell ref="L137:M137"/>
    <mergeCell ref="L138:M138"/>
    <mergeCell ref="L135:M135"/>
    <mergeCell ref="L136:M136"/>
    <mergeCell ref="F129:G129"/>
    <mergeCell ref="F130:G130"/>
    <mergeCell ref="F131:G131"/>
    <mergeCell ref="F132:G132"/>
    <mergeCell ref="F133:G133"/>
    <mergeCell ref="F134:G134"/>
    <mergeCell ref="B127:E127"/>
    <mergeCell ref="B128:E128"/>
    <mergeCell ref="B129:E129"/>
    <mergeCell ref="L133:M133"/>
    <mergeCell ref="L134:M134"/>
    <mergeCell ref="F128:G128"/>
    <mergeCell ref="H133:I133"/>
    <mergeCell ref="B130:E130"/>
    <mergeCell ref="B131:E131"/>
    <mergeCell ref="B132:E132"/>
    <mergeCell ref="J131:K131"/>
    <mergeCell ref="J130:K130"/>
    <mergeCell ref="J129:K129"/>
    <mergeCell ref="J128:K128"/>
    <mergeCell ref="H128:I128"/>
    <mergeCell ref="H129:I129"/>
    <mergeCell ref="N154:O155"/>
    <mergeCell ref="B180:E181"/>
    <mergeCell ref="F180:G181"/>
    <mergeCell ref="H180:I181"/>
    <mergeCell ref="J180:K181"/>
    <mergeCell ref="L180:M181"/>
    <mergeCell ref="N180:O181"/>
    <mergeCell ref="L178:M178"/>
    <mergeCell ref="H178:I178"/>
    <mergeCell ref="N177:O177"/>
    <mergeCell ref="N176:O176"/>
    <mergeCell ref="N175:O175"/>
    <mergeCell ref="N174:O174"/>
    <mergeCell ref="N173:O173"/>
    <mergeCell ref="N172:O172"/>
    <mergeCell ref="L177:M177"/>
    <mergeCell ref="L216:M216"/>
    <mergeCell ref="N204:O204"/>
    <mergeCell ref="N205:O205"/>
    <mergeCell ref="N206:O206"/>
    <mergeCell ref="N207:O207"/>
    <mergeCell ref="H212:I212"/>
    <mergeCell ref="L214:M214"/>
    <mergeCell ref="L215:M215"/>
    <mergeCell ref="L204:M204"/>
    <mergeCell ref="L205:M205"/>
    <mergeCell ref="L207:M207"/>
    <mergeCell ref="L206:M206"/>
    <mergeCell ref="L208:M208"/>
    <mergeCell ref="L209:M209"/>
    <mergeCell ref="N213:O213"/>
    <mergeCell ref="N208:O208"/>
    <mergeCell ref="J35:K35"/>
    <mergeCell ref="L35:M35"/>
    <mergeCell ref="B36:E36"/>
    <mergeCell ref="F36:G36"/>
    <mergeCell ref="H36:I36"/>
    <mergeCell ref="J36:K36"/>
    <mergeCell ref="L36:M36"/>
    <mergeCell ref="B37:E37"/>
    <mergeCell ref="F37:G37"/>
    <mergeCell ref="H37:I37"/>
    <mergeCell ref="J37:K37"/>
    <mergeCell ref="L37:M37"/>
    <mergeCell ref="B38:E38"/>
    <mergeCell ref="F38:G38"/>
    <mergeCell ref="H38:I38"/>
    <mergeCell ref="J38:K38"/>
    <mergeCell ref="L38:M38"/>
    <mergeCell ref="L47:M47"/>
    <mergeCell ref="N47:O47"/>
    <mergeCell ref="B48:E48"/>
    <mergeCell ref="F48:G48"/>
    <mergeCell ref="H48:I48"/>
    <mergeCell ref="J48:K48"/>
    <mergeCell ref="L48:M48"/>
    <mergeCell ref="N48:O48"/>
    <mergeCell ref="B49:E49"/>
    <mergeCell ref="L39:M39"/>
    <mergeCell ref="B40:E40"/>
    <mergeCell ref="F40:G40"/>
    <mergeCell ref="H40:I40"/>
    <mergeCell ref="J40:K40"/>
    <mergeCell ref="L40:M40"/>
    <mergeCell ref="B41:E41"/>
    <mergeCell ref="F41:G41"/>
    <mergeCell ref="H41:I41"/>
    <mergeCell ref="J41:K41"/>
    <mergeCell ref="L41:M41"/>
    <mergeCell ref="B42:E42"/>
    <mergeCell ref="F42:G42"/>
    <mergeCell ref="H42:I42"/>
    <mergeCell ref="J42:K42"/>
    <mergeCell ref="L42:M42"/>
    <mergeCell ref="B43:E43"/>
    <mergeCell ref="F43:G43"/>
    <mergeCell ref="H43:I43"/>
    <mergeCell ref="L46:M46"/>
    <mergeCell ref="B39:E39"/>
    <mergeCell ref="J49:K49"/>
    <mergeCell ref="L49:M49"/>
    <mergeCell ref="N33:O33"/>
    <mergeCell ref="N34:O34"/>
    <mergeCell ref="N35:O35"/>
    <mergeCell ref="N36:O36"/>
    <mergeCell ref="N37:O37"/>
    <mergeCell ref="N38:O38"/>
    <mergeCell ref="N39:O39"/>
    <mergeCell ref="N40:O40"/>
    <mergeCell ref="N41:O41"/>
    <mergeCell ref="N42:O42"/>
    <mergeCell ref="N43:O43"/>
    <mergeCell ref="B44:E44"/>
    <mergeCell ref="F44:G44"/>
    <mergeCell ref="H44:I44"/>
    <mergeCell ref="J44:K44"/>
    <mergeCell ref="L44:M44"/>
    <mergeCell ref="N44:O44"/>
    <mergeCell ref="J43:K43"/>
    <mergeCell ref="L43:M43"/>
    <mergeCell ref="B33:E33"/>
    <mergeCell ref="F33:G33"/>
    <mergeCell ref="H33:I33"/>
    <mergeCell ref="J33:K33"/>
    <mergeCell ref="L33:M33"/>
    <mergeCell ref="B34:E34"/>
    <mergeCell ref="F34:G34"/>
    <mergeCell ref="H34:I34"/>
    <mergeCell ref="J34:K34"/>
    <mergeCell ref="L34:M34"/>
    <mergeCell ref="B35:E35"/>
    <mergeCell ref="F35:G35"/>
    <mergeCell ref="H35:I35"/>
    <mergeCell ref="N49:O49"/>
    <mergeCell ref="B50:E50"/>
    <mergeCell ref="F50:G50"/>
    <mergeCell ref="H50:I50"/>
    <mergeCell ref="J50:K50"/>
    <mergeCell ref="L50:M50"/>
    <mergeCell ref="N50:O50"/>
    <mergeCell ref="B52:E52"/>
    <mergeCell ref="F52:G52"/>
    <mergeCell ref="H52:I52"/>
    <mergeCell ref="J52:K52"/>
    <mergeCell ref="L52:M52"/>
    <mergeCell ref="N52:O52"/>
    <mergeCell ref="B53:E53"/>
    <mergeCell ref="F53:G53"/>
    <mergeCell ref="H53:I53"/>
    <mergeCell ref="J53:K53"/>
    <mergeCell ref="L53:M53"/>
    <mergeCell ref="N53:O53"/>
    <mergeCell ref="J68:K68"/>
    <mergeCell ref="L68:M68"/>
    <mergeCell ref="B84:E84"/>
    <mergeCell ref="F84:G84"/>
    <mergeCell ref="H84:I84"/>
    <mergeCell ref="J84:K84"/>
    <mergeCell ref="L84:M84"/>
    <mergeCell ref="N84:O84"/>
    <mergeCell ref="B85:E85"/>
    <mergeCell ref="F85:G85"/>
    <mergeCell ref="H85:I85"/>
    <mergeCell ref="J85:K85"/>
    <mergeCell ref="L85:M85"/>
    <mergeCell ref="N85:O85"/>
    <mergeCell ref="F76:G76"/>
    <mergeCell ref="B73:E73"/>
    <mergeCell ref="F73:G73"/>
    <mergeCell ref="H73:I73"/>
    <mergeCell ref="J73:K73"/>
    <mergeCell ref="L73:M73"/>
    <mergeCell ref="N73:O73"/>
    <mergeCell ref="B74:E74"/>
    <mergeCell ref="H74:I74"/>
    <mergeCell ref="J74:K74"/>
    <mergeCell ref="L74:M74"/>
    <mergeCell ref="N74:O74"/>
    <mergeCell ref="F78:G78"/>
    <mergeCell ref="B75:E75"/>
    <mergeCell ref="F75:G75"/>
    <mergeCell ref="H75:I75"/>
    <mergeCell ref="J75:K75"/>
    <mergeCell ref="L75:M75"/>
    <mergeCell ref="N75:O75"/>
    <mergeCell ref="B76:E76"/>
    <mergeCell ref="H76:I76"/>
    <mergeCell ref="J76:K76"/>
    <mergeCell ref="L76:M76"/>
    <mergeCell ref="N76:O76"/>
    <mergeCell ref="B77:E77"/>
    <mergeCell ref="F77:G77"/>
    <mergeCell ref="H77:I77"/>
    <mergeCell ref="J77:K77"/>
    <mergeCell ref="L77:M77"/>
    <mergeCell ref="N77:O77"/>
    <mergeCell ref="B78:E78"/>
    <mergeCell ref="H78:I78"/>
    <mergeCell ref="J78:K78"/>
    <mergeCell ref="L78:M78"/>
    <mergeCell ref="N78:O78"/>
    <mergeCell ref="B79:E79"/>
    <mergeCell ref="F79:G79"/>
    <mergeCell ref="H79:I79"/>
    <mergeCell ref="J79:K79"/>
    <mergeCell ref="L79:M79"/>
    <mergeCell ref="N79:O79"/>
    <mergeCell ref="B80:E80"/>
    <mergeCell ref="F80:G80"/>
    <mergeCell ref="H80:I80"/>
    <mergeCell ref="J80:K80"/>
    <mergeCell ref="L80:M80"/>
    <mergeCell ref="N80:O80"/>
    <mergeCell ref="B81:E81"/>
    <mergeCell ref="F81:G81"/>
    <mergeCell ref="H81:I81"/>
    <mergeCell ref="J81:K81"/>
    <mergeCell ref="L81:M81"/>
    <mergeCell ref="N81:O81"/>
    <mergeCell ref="B82:E82"/>
    <mergeCell ref="F82:G82"/>
    <mergeCell ref="H82:I82"/>
    <mergeCell ref="J82:K82"/>
    <mergeCell ref="L82:M82"/>
    <mergeCell ref="N82:O82"/>
    <mergeCell ref="B83:E83"/>
    <mergeCell ref="F83:G83"/>
    <mergeCell ref="H83:I83"/>
    <mergeCell ref="J83:K83"/>
    <mergeCell ref="L83:M83"/>
    <mergeCell ref="N83:O83"/>
    <mergeCell ref="L104:M104"/>
    <mergeCell ref="J104:K104"/>
    <mergeCell ref="H104:I104"/>
    <mergeCell ref="F104:G104"/>
    <mergeCell ref="B104:E104"/>
    <mergeCell ref="B99:E99"/>
    <mergeCell ref="B100:E100"/>
    <mergeCell ref="F100:G100"/>
    <mergeCell ref="F99:G99"/>
    <mergeCell ref="F98:G98"/>
    <mergeCell ref="H98:I98"/>
    <mergeCell ref="H100:I100"/>
    <mergeCell ref="H99:I99"/>
    <mergeCell ref="N98:O98"/>
    <mergeCell ref="N99:O99"/>
    <mergeCell ref="N100:O100"/>
    <mergeCell ref="L99:M99"/>
    <mergeCell ref="L98:M98"/>
    <mergeCell ref="L100:M100"/>
    <mergeCell ref="J98:K98"/>
    <mergeCell ref="N107:O107"/>
    <mergeCell ref="N104:O104"/>
    <mergeCell ref="B111:E111"/>
    <mergeCell ref="N114:O114"/>
    <mergeCell ref="L114:M114"/>
    <mergeCell ref="N113:O113"/>
    <mergeCell ref="L113:M113"/>
    <mergeCell ref="J113:K113"/>
    <mergeCell ref="H113:I113"/>
    <mergeCell ref="F113:G113"/>
    <mergeCell ref="B113:E113"/>
    <mergeCell ref="N112:O112"/>
    <mergeCell ref="L112:M112"/>
    <mergeCell ref="J112:K112"/>
    <mergeCell ref="H112:I112"/>
    <mergeCell ref="F112:G112"/>
    <mergeCell ref="B112:E112"/>
    <mergeCell ref="J110:K110"/>
    <mergeCell ref="N108:O108"/>
    <mergeCell ref="L108:M108"/>
    <mergeCell ref="J108:K108"/>
    <mergeCell ref="B108:E108"/>
    <mergeCell ref="L107:M107"/>
  </mergeCells>
  <pageMargins left="0.9055118110236221" right="0.70866141732283472" top="0.74803149606299213" bottom="0.94488188976377963" header="0.31496062992125984" footer="0.31496062992125984"/>
  <pageSetup paperSize="5" scale="9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6"/>
  <sheetViews>
    <sheetView workbookViewId="0">
      <selection activeCell="B35" sqref="B35"/>
    </sheetView>
  </sheetViews>
  <sheetFormatPr defaultRowHeight="15" x14ac:dyDescent="0.25"/>
  <cols>
    <col min="1" max="1" width="28.85546875" customWidth="1"/>
    <col min="2" max="3" width="60.5703125" customWidth="1"/>
  </cols>
  <sheetData>
    <row r="1" spans="1:2" x14ac:dyDescent="0.25">
      <c r="A1" s="30" t="s">
        <v>139</v>
      </c>
    </row>
    <row r="3" spans="1:2" ht="15.75" x14ac:dyDescent="0.25">
      <c r="A3" s="27" t="s">
        <v>98</v>
      </c>
      <c r="B3" s="27" t="s">
        <v>99</v>
      </c>
    </row>
    <row r="4" spans="1:2" ht="15.75" x14ac:dyDescent="0.25">
      <c r="A4" s="28" t="s">
        <v>100</v>
      </c>
      <c r="B4" s="28" t="s">
        <v>101</v>
      </c>
    </row>
    <row r="5" spans="1:2" ht="15.75" x14ac:dyDescent="0.25">
      <c r="A5" s="28" t="s">
        <v>1</v>
      </c>
      <c r="B5" s="28" t="s">
        <v>102</v>
      </c>
    </row>
    <row r="6" spans="1:2" ht="31.5" x14ac:dyDescent="0.25">
      <c r="A6" s="28" t="s">
        <v>91</v>
      </c>
      <c r="B6" s="28" t="s">
        <v>119</v>
      </c>
    </row>
    <row r="7" spans="1:2" ht="15.75" x14ac:dyDescent="0.25">
      <c r="A7" s="28" t="s">
        <v>2</v>
      </c>
      <c r="B7" s="28" t="s">
        <v>103</v>
      </c>
    </row>
    <row r="8" spans="1:2" ht="15.75" x14ac:dyDescent="0.25">
      <c r="A8" s="28" t="s">
        <v>3</v>
      </c>
      <c r="B8" s="28" t="s">
        <v>104</v>
      </c>
    </row>
    <row r="9" spans="1:2" ht="15.75" x14ac:dyDescent="0.25">
      <c r="A9" s="28" t="s">
        <v>105</v>
      </c>
      <c r="B9" s="28" t="s">
        <v>120</v>
      </c>
    </row>
    <row r="10" spans="1:2" ht="15.75" x14ac:dyDescent="0.25">
      <c r="A10" s="28" t="s">
        <v>5</v>
      </c>
      <c r="B10" s="28" t="s">
        <v>106</v>
      </c>
    </row>
    <row r="11" spans="1:2" ht="15.75" x14ac:dyDescent="0.25">
      <c r="A11" s="28" t="s">
        <v>6</v>
      </c>
      <c r="B11" s="28" t="s">
        <v>121</v>
      </c>
    </row>
    <row r="12" spans="1:2" ht="15.75" x14ac:dyDescent="0.25">
      <c r="A12" s="28" t="s">
        <v>107</v>
      </c>
      <c r="B12" s="28" t="s">
        <v>108</v>
      </c>
    </row>
    <row r="13" spans="1:2" ht="47.25" x14ac:dyDescent="0.25">
      <c r="A13" s="28" t="s">
        <v>109</v>
      </c>
      <c r="B13" s="28" t="s">
        <v>110</v>
      </c>
    </row>
    <row r="14" spans="1:2" ht="31.5" x14ac:dyDescent="0.25">
      <c r="A14" s="28" t="s">
        <v>111</v>
      </c>
      <c r="B14" s="28" t="s">
        <v>122</v>
      </c>
    </row>
    <row r="15" spans="1:2" ht="15.75" x14ac:dyDescent="0.25">
      <c r="A15" s="28" t="s">
        <v>123</v>
      </c>
      <c r="B15" s="28"/>
    </row>
    <row r="16" spans="1:2" ht="31.5" x14ac:dyDescent="0.25">
      <c r="A16" s="29" t="s">
        <v>124</v>
      </c>
      <c r="B16" s="28" t="s">
        <v>126</v>
      </c>
    </row>
    <row r="17" spans="1:3" ht="31.5" x14ac:dyDescent="0.25">
      <c r="A17" s="29" t="s">
        <v>127</v>
      </c>
      <c r="B17" s="28" t="s">
        <v>128</v>
      </c>
    </row>
    <row r="18" spans="1:3" ht="31.5" x14ac:dyDescent="0.25">
      <c r="A18" s="28" t="s">
        <v>112</v>
      </c>
      <c r="B18" s="28" t="s">
        <v>113</v>
      </c>
    </row>
    <row r="19" spans="1:3" ht="31.5" x14ac:dyDescent="0.25">
      <c r="A19" s="28" t="s">
        <v>114</v>
      </c>
      <c r="B19" s="28" t="s">
        <v>115</v>
      </c>
    </row>
    <row r="20" spans="1:3" ht="63" x14ac:dyDescent="0.25">
      <c r="A20" s="28" t="s">
        <v>116</v>
      </c>
      <c r="B20" s="28" t="s">
        <v>129</v>
      </c>
    </row>
    <row r="21" spans="1:3" ht="31.5" x14ac:dyDescent="0.25">
      <c r="A21" s="28"/>
      <c r="B21" s="28" t="s">
        <v>130</v>
      </c>
    </row>
    <row r="22" spans="1:3" ht="31.5" x14ac:dyDescent="0.25">
      <c r="A22" s="28"/>
      <c r="B22" s="28" t="s">
        <v>131</v>
      </c>
    </row>
    <row r="23" spans="1:3" ht="31.5" x14ac:dyDescent="0.25">
      <c r="A23" s="28" t="s">
        <v>62</v>
      </c>
      <c r="B23" s="28" t="s">
        <v>132</v>
      </c>
    </row>
    <row r="24" spans="1:3" ht="31.5" x14ac:dyDescent="0.25">
      <c r="A24" s="28" t="s">
        <v>117</v>
      </c>
      <c r="B24" s="28" t="s">
        <v>137</v>
      </c>
    </row>
    <row r="25" spans="1:3" ht="31.5" x14ac:dyDescent="0.25">
      <c r="A25" s="28" t="s">
        <v>118</v>
      </c>
      <c r="B25" s="28" t="s">
        <v>138</v>
      </c>
    </row>
    <row r="26" spans="1:3" ht="15.75" x14ac:dyDescent="0.25">
      <c r="A26" s="28" t="s">
        <v>133</v>
      </c>
      <c r="B26" s="28" t="s">
        <v>136</v>
      </c>
    </row>
    <row r="27" spans="1:3" ht="31.5" x14ac:dyDescent="0.25">
      <c r="A27" s="28" t="s">
        <v>134</v>
      </c>
      <c r="B27" s="28" t="s">
        <v>135</v>
      </c>
    </row>
    <row r="29" spans="1:3" x14ac:dyDescent="0.25">
      <c r="A29" s="30" t="s">
        <v>155</v>
      </c>
    </row>
    <row r="30" spans="1:3" ht="15.75" x14ac:dyDescent="0.25">
      <c r="A30" s="31"/>
    </row>
    <row r="31" spans="1:3" ht="15.75" x14ac:dyDescent="0.25">
      <c r="A31" s="28" t="s">
        <v>140</v>
      </c>
      <c r="B31" s="28" t="s">
        <v>34</v>
      </c>
      <c r="C31" s="28" t="s">
        <v>142</v>
      </c>
    </row>
    <row r="32" spans="1:3" ht="15.75" x14ac:dyDescent="0.25">
      <c r="A32" s="28" t="s">
        <v>141</v>
      </c>
      <c r="B32" s="28" t="s">
        <v>144</v>
      </c>
      <c r="C32" s="28" t="s">
        <v>145</v>
      </c>
    </row>
    <row r="33" spans="1:3" ht="15.75" x14ac:dyDescent="0.25">
      <c r="A33" s="28" t="s">
        <v>143</v>
      </c>
      <c r="B33" s="28" t="s">
        <v>147</v>
      </c>
      <c r="C33" s="28" t="s">
        <v>148</v>
      </c>
    </row>
    <row r="34" spans="1:3" ht="31.5" x14ac:dyDescent="0.25">
      <c r="A34" s="28" t="s">
        <v>146</v>
      </c>
      <c r="B34" s="28" t="s">
        <v>150</v>
      </c>
      <c r="C34" s="28" t="s">
        <v>151</v>
      </c>
    </row>
    <row r="35" spans="1:3" ht="31.5" x14ac:dyDescent="0.25">
      <c r="A35" s="28" t="s">
        <v>149</v>
      </c>
      <c r="B35" s="28" t="s">
        <v>37</v>
      </c>
      <c r="C35" s="28" t="s">
        <v>153</v>
      </c>
    </row>
    <row r="36" spans="1:3" ht="31.5" x14ac:dyDescent="0.25">
      <c r="A36" s="28" t="s">
        <v>152</v>
      </c>
      <c r="B36" s="28" t="s">
        <v>36</v>
      </c>
      <c r="C36" s="28" t="s">
        <v>154</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FORMAT KAK</vt:lpstr>
      <vt:lpstr>RAB</vt:lpstr>
      <vt:lpstr>Petunjuk Pengisian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User</cp:lastModifiedBy>
  <cp:lastPrinted>2023-07-02T02:31:53Z</cp:lastPrinted>
  <dcterms:created xsi:type="dcterms:W3CDTF">2022-07-26T06:46:12Z</dcterms:created>
  <dcterms:modified xsi:type="dcterms:W3CDTF">2023-07-02T02:33:36Z</dcterms:modified>
</cp:coreProperties>
</file>